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G:\VKS\2024\VKS-152-24-Dobava in vgradnja opreme in storitev povezanih s podzemnimi in nadzemnimi zbiralnicami ter dobava vozila za praznjenje zbiralnic\RD-7-VKS-152-24\"/>
    </mc:Choice>
  </mc:AlternateContent>
  <bookViews>
    <workbookView xWindow="-120" yWindow="-120" windowWidth="29040" windowHeight="17520"/>
  </bookViews>
  <sheets>
    <sheet name="Rekapitulacija VSE" sheetId="6" r:id="rId1"/>
    <sheet name="I-Oprema in storitve" sheetId="4" r:id="rId2"/>
    <sheet name="II-Gradbena dela" sheetId="5"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5" i="4" l="1"/>
  <c r="G134" i="4"/>
  <c r="G129" i="4"/>
  <c r="G130" i="4"/>
  <c r="G131" i="4"/>
  <c r="G128" i="4"/>
  <c r="G126" i="4"/>
  <c r="G125" i="4"/>
  <c r="G121" i="4"/>
  <c r="G122" i="4"/>
  <c r="G123" i="4"/>
  <c r="G120" i="4"/>
  <c r="G114" i="4"/>
  <c r="G115" i="4"/>
  <c r="G116" i="4"/>
  <c r="G117" i="4"/>
  <c r="G118" i="4"/>
  <c r="G113" i="4"/>
  <c r="G110" i="4"/>
  <c r="G109" i="4"/>
  <c r="G107" i="4"/>
  <c r="G106" i="4"/>
  <c r="G102" i="4"/>
  <c r="G103" i="4"/>
  <c r="G104" i="4"/>
  <c r="G101" i="4"/>
  <c r="G197" i="4"/>
  <c r="G193" i="4"/>
  <c r="G194" i="4"/>
  <c r="G190" i="4"/>
  <c r="G189" i="4"/>
  <c r="G186" i="4"/>
  <c r="G185" i="4"/>
  <c r="G181" i="4"/>
  <c r="G182" i="4"/>
  <c r="G178" i="4"/>
  <c r="G177" i="4"/>
  <c r="G171" i="4"/>
  <c r="G172" i="4"/>
  <c r="G173" i="4"/>
  <c r="G174" i="4"/>
  <c r="G170" i="4"/>
  <c r="G165" i="4"/>
  <c r="G166" i="4"/>
  <c r="G167" i="4"/>
  <c r="G164" i="4"/>
  <c r="G159" i="4"/>
  <c r="G160" i="4"/>
  <c r="G161" i="4"/>
  <c r="G158" i="4"/>
  <c r="G151" i="4"/>
  <c r="G152" i="4"/>
  <c r="G153" i="4"/>
  <c r="G154" i="4"/>
  <c r="G155" i="4"/>
  <c r="G150" i="4"/>
  <c r="G142" i="4"/>
  <c r="G143" i="4"/>
  <c r="G141" i="4"/>
  <c r="G139" i="4"/>
  <c r="G138" i="4"/>
  <c r="G92" i="4"/>
  <c r="G82" i="4"/>
  <c r="G83" i="4"/>
  <c r="G84" i="4"/>
  <c r="G85" i="4"/>
  <c r="G86" i="4"/>
  <c r="G87" i="4"/>
  <c r="G88" i="4"/>
  <c r="G81" i="4"/>
  <c r="G74" i="4"/>
  <c r="G75" i="4"/>
  <c r="G76" i="4"/>
  <c r="G77" i="4"/>
  <c r="G78" i="4"/>
  <c r="G73" i="4"/>
  <c r="G64" i="4"/>
  <c r="G65" i="4"/>
  <c r="G66" i="4"/>
  <c r="G67" i="4"/>
  <c r="G68" i="4"/>
  <c r="G69" i="4"/>
  <c r="G63" i="4"/>
  <c r="G56" i="4"/>
  <c r="G57" i="4"/>
  <c r="G58" i="4"/>
  <c r="G59" i="4"/>
  <c r="G55" i="4"/>
  <c r="G52" i="4"/>
  <c r="G46" i="4"/>
  <c r="G47" i="4"/>
  <c r="G48" i="4"/>
  <c r="G49" i="4"/>
  <c r="G45" i="4"/>
  <c r="G39" i="4"/>
  <c r="G40" i="4"/>
  <c r="G41" i="4"/>
  <c r="G42" i="4"/>
  <c r="G38" i="4"/>
  <c r="G32" i="4"/>
  <c r="G33" i="4"/>
  <c r="G34" i="4"/>
  <c r="G35" i="4"/>
  <c r="G31" i="4"/>
  <c r="G24" i="4"/>
  <c r="G25" i="4"/>
  <c r="G26" i="4"/>
  <c r="G27" i="4"/>
  <c r="G28" i="4"/>
  <c r="G23" i="4"/>
  <c r="G16" i="4"/>
  <c r="G17" i="4"/>
  <c r="G18" i="4"/>
  <c r="G19" i="4"/>
  <c r="G20" i="4"/>
  <c r="G15" i="4"/>
  <c r="G11" i="4"/>
  <c r="D14" i="6" l="1"/>
  <c r="D132" i="5"/>
  <c r="C132" i="5"/>
  <c r="D131" i="5"/>
  <c r="B131" i="5"/>
  <c r="D129" i="5"/>
  <c r="C129" i="5"/>
  <c r="D128" i="5"/>
  <c r="B128" i="5"/>
  <c r="D125" i="5"/>
  <c r="C125" i="5"/>
  <c r="D124" i="5"/>
  <c r="C124" i="5"/>
  <c r="D123" i="5"/>
  <c r="C123" i="5"/>
  <c r="D122" i="5"/>
  <c r="C122" i="5"/>
  <c r="D121" i="5"/>
  <c r="C121" i="5"/>
  <c r="D120" i="5"/>
  <c r="C120" i="5"/>
  <c r="D119" i="5"/>
  <c r="C119" i="5"/>
  <c r="D118" i="5"/>
  <c r="B118" i="5"/>
  <c r="D115" i="5"/>
  <c r="B115" i="5"/>
  <c r="H107" i="5"/>
  <c r="H106" i="5"/>
  <c r="H108" i="5"/>
  <c r="H102" i="5"/>
  <c r="H101" i="5"/>
  <c r="H100" i="5"/>
  <c r="H103" i="5" s="1"/>
  <c r="H95" i="5"/>
  <c r="H94" i="5"/>
  <c r="H93" i="5"/>
  <c r="H92" i="5"/>
  <c r="H96" i="5"/>
  <c r="H129" i="5"/>
  <c r="H130" i="5"/>
  <c r="H87" i="5"/>
  <c r="H86" i="5"/>
  <c r="H85" i="5"/>
  <c r="H84" i="5"/>
  <c r="H83" i="5"/>
  <c r="H82" i="5"/>
  <c r="H81" i="5"/>
  <c r="H80" i="5"/>
  <c r="H88" i="5" s="1"/>
  <c r="H125" i="5" s="1"/>
  <c r="H76" i="5"/>
  <c r="H75" i="5"/>
  <c r="H74" i="5"/>
  <c r="H73" i="5"/>
  <c r="H72" i="5"/>
  <c r="H77" i="5"/>
  <c r="H124" i="5"/>
  <c r="H68" i="5"/>
  <c r="H67" i="5"/>
  <c r="H66" i="5"/>
  <c r="H69" i="5" s="1"/>
  <c r="H123" i="5" s="1"/>
  <c r="H62" i="5"/>
  <c r="H61" i="5"/>
  <c r="H63" i="5"/>
  <c r="H122" i="5" s="1"/>
  <c r="H57" i="5"/>
  <c r="H56" i="5"/>
  <c r="H55" i="5"/>
  <c r="H54" i="5"/>
  <c r="H53" i="5"/>
  <c r="H52" i="5"/>
  <c r="H58" i="5" s="1"/>
  <c r="H121" i="5" s="1"/>
  <c r="H51" i="5"/>
  <c r="H50" i="5"/>
  <c r="H49" i="5"/>
  <c r="H48" i="5"/>
  <c r="H47" i="5"/>
  <c r="H46" i="5"/>
  <c r="H45" i="5"/>
  <c r="H44" i="5"/>
  <c r="H43" i="5"/>
  <c r="H39" i="5"/>
  <c r="H38" i="5"/>
  <c r="H37" i="5"/>
  <c r="H36" i="5"/>
  <c r="H35" i="5"/>
  <c r="H34" i="5"/>
  <c r="H33" i="5"/>
  <c r="H32" i="5"/>
  <c r="H31" i="5"/>
  <c r="H30" i="5"/>
  <c r="H29" i="5"/>
  <c r="H40" i="5" s="1"/>
  <c r="H120" i="5" s="1"/>
  <c r="H28" i="5"/>
  <c r="H27" i="5"/>
  <c r="H22" i="5"/>
  <c r="H21" i="5"/>
  <c r="H20" i="5"/>
  <c r="H19" i="5"/>
  <c r="H18" i="5"/>
  <c r="H23" i="5"/>
  <c r="H119" i="5"/>
  <c r="H13" i="5"/>
  <c r="H12" i="5"/>
  <c r="H11" i="5"/>
  <c r="H10" i="5"/>
  <c r="H9" i="5"/>
  <c r="H8" i="5"/>
  <c r="H7" i="5"/>
  <c r="H14" i="5" s="1"/>
  <c r="H115" i="5" s="1"/>
  <c r="H116" i="5" s="1"/>
  <c r="H136" i="5"/>
  <c r="H135" i="5"/>
  <c r="H139" i="5" l="1"/>
  <c r="H141" i="5" s="1"/>
  <c r="D15" i="6" s="1"/>
  <c r="D16" i="6" s="1"/>
  <c r="H126" i="5"/>
</calcChain>
</file>

<file path=xl/sharedStrings.xml><?xml version="1.0" encoding="utf-8"?>
<sst xmlns="http://schemas.openxmlformats.org/spreadsheetml/2006/main" count="514" uniqueCount="292">
  <si>
    <t>A</t>
  </si>
  <si>
    <t>B</t>
  </si>
  <si>
    <t>I.</t>
  </si>
  <si>
    <t>kos</t>
  </si>
  <si>
    <t>II.</t>
  </si>
  <si>
    <t>VI.</t>
  </si>
  <si>
    <t>C</t>
  </si>
  <si>
    <t>D</t>
  </si>
  <si>
    <t>E</t>
  </si>
  <si>
    <t xml:space="preserve">enota </t>
  </si>
  <si>
    <t>količina</t>
  </si>
  <si>
    <t>Betonski vložek</t>
  </si>
  <si>
    <t>Kovinsko ogrodje s pohodno ploščadjo</t>
  </si>
  <si>
    <t>Nadzemna enota z vsipno odprtino</t>
  </si>
  <si>
    <t>Podzemni zabojnik za mešane komunalne odpadke (20 03 01)</t>
  </si>
  <si>
    <t>Sistem za evidentiranje uporabnikov pri vnosu odpadkov v podzemno zbiralnico</t>
  </si>
  <si>
    <t xml:space="preserve">Nadzemna enota z vsipno odprtino </t>
  </si>
  <si>
    <t xml:space="preserve">Podzemni zabojnik za stekleno embalažo </t>
  </si>
  <si>
    <t xml:space="preserve">Podzemni zabojnik za plastično in kovinsko embalažo </t>
  </si>
  <si>
    <t xml:space="preserve">Podzemni zabojnik za papir in kartonsko embalažo </t>
  </si>
  <si>
    <t xml:space="preserve">I. PODZEMNE ZBIRALNICE </t>
  </si>
  <si>
    <t>OPCIJSKA OPREMA</t>
  </si>
  <si>
    <t>cena/ enoto brez DDV v EUR</t>
  </si>
  <si>
    <t>cena skupaj brez DDV v EUR</t>
  </si>
  <si>
    <t xml:space="preserve">vrsta blaga </t>
  </si>
  <si>
    <t>F</t>
  </si>
  <si>
    <t>Brezkontaktne identifikacisjke kartice</t>
  </si>
  <si>
    <t>od 11 do 50 kosov</t>
  </si>
  <si>
    <t>od 1 do 10 kosov</t>
  </si>
  <si>
    <t>od 51 do 100 kosov</t>
  </si>
  <si>
    <t>od 101 do 150 kosov</t>
  </si>
  <si>
    <t>od 151 kosov dalje</t>
  </si>
  <si>
    <t>Upravljanje z bazami podatkov</t>
  </si>
  <si>
    <t>Preventivno vzdrževanje - Tehnične specifikacije</t>
  </si>
  <si>
    <t>Izvajanje preventivnega servisa</t>
  </si>
  <si>
    <t>kolumna</t>
  </si>
  <si>
    <t>vrsta blaga</t>
  </si>
  <si>
    <t>Zamenjava (število ur)</t>
  </si>
  <si>
    <t>Logistika s tovornim vozilom (dostava nove ploščadi, odvoz stare ploščadi)</t>
  </si>
  <si>
    <t>Nadzemna enota z vsipno odprtino (EMBALAŽA, PAPIR, STEKLO)</t>
  </si>
  <si>
    <t>Podzemni zabojnik za mešane komunalne odpadke, embalažo, papir</t>
  </si>
  <si>
    <t>Podzemni zabojnik za biološke odpadke in steklo</t>
  </si>
  <si>
    <t>REZERVNI DELI IN ZAMENJAVA</t>
  </si>
  <si>
    <t>Zamenjava izpraznjega akumulatorja s polnim</t>
  </si>
  <si>
    <t>Modem sistema za evidentiranje uporabnikov RFID</t>
  </si>
  <si>
    <t>Začasna zamenjava sistema za evidentiranje na terenu (RFID)</t>
  </si>
  <si>
    <t>Demontaža obstoječe kolumne na terenu</t>
  </si>
  <si>
    <t>Instalacija nadomestne kolumne na terenu</t>
  </si>
  <si>
    <t>Odstranitev nadomestne kolumne na terenu</t>
  </si>
  <si>
    <t>Montaža obnovljene kolumne na terenu</t>
  </si>
  <si>
    <t>DELA NA TERENU, KI NISO POSEBEJ SPECIFICIRANA ZGORAJ</t>
  </si>
  <si>
    <t>POPRAVILA V DELAVNICI, KI NISO POSEBEJ SPECIFICIRANA ZGORAJ</t>
  </si>
  <si>
    <t>SERVISNA URA NA TERENU</t>
  </si>
  <si>
    <t>SERVISNA URA V DELAVNICI</t>
  </si>
  <si>
    <t>ura</t>
  </si>
  <si>
    <t>VIII.</t>
  </si>
  <si>
    <t>IX.</t>
  </si>
  <si>
    <t>X.</t>
  </si>
  <si>
    <t>podzemne zabojnike za papir in kartonsko embalažo,</t>
  </si>
  <si>
    <t>podzemne zabojnike za plastično in kovinsko embalažo,</t>
  </si>
  <si>
    <t>podzemne zabojnike za stekleno embalažo,</t>
  </si>
  <si>
    <t>podzemne zabojnike za organske kuhinjske odpadke</t>
  </si>
  <si>
    <t>podzemne zabojnike za mešane komunalne odpadke</t>
  </si>
  <si>
    <t xml:space="preserve">vrsta storitve </t>
  </si>
  <si>
    <t>cena  za intervencijo skupaj brez DDV v EUR</t>
  </si>
  <si>
    <t>Osebna predaja kartic na naslovu prejemnika</t>
  </si>
  <si>
    <t>B. b</t>
  </si>
  <si>
    <t>Frontalna stranica tip papir</t>
  </si>
  <si>
    <t>Frontalna stranica tip embalaža, steklo</t>
  </si>
  <si>
    <t>SERVISNA URA V DELAVNICI (v času intervencije-izven redenga delovnega časa, sobota, nedelja, prazniki)</t>
  </si>
  <si>
    <t>SERVISNA URA NA TERENU (v času intervencije-izven rednega delovega časa, sobota,nedelja,prazniki)</t>
  </si>
  <si>
    <t>Redni servis in seznam rezervnih delov</t>
  </si>
  <si>
    <t>B. a</t>
  </si>
  <si>
    <t xml:space="preserve">Upravljanje s podzemnimi zbiralnicami ter klienti </t>
  </si>
  <si>
    <t xml:space="preserve">      </t>
  </si>
  <si>
    <t>CENIK REZERVNIH DELOV IN ZAMENJAVA</t>
  </si>
  <si>
    <t>Cene na enoto se vpisuje na dve (2) decimalni mesti natančno.</t>
  </si>
  <si>
    <t>stroški pošiljanja ID kartice s priporočeno pošto</t>
  </si>
  <si>
    <t xml:space="preserve">NADZEMNI ZABOJNIK ATZ Z VSIPNO ODPRTINO ZA PLASTIČNO IN KOVINSKO EMBALAŽO </t>
  </si>
  <si>
    <t>NADZEMNI ZABOJNIK ATZ Z VSIPNO ODPRTINO ZA STEKLENO EMBALAŽO</t>
  </si>
  <si>
    <t>NADZEMNI ZABOJNIK ATZ Z VSIPNO ODPRTINO ZA PAPIR IN KARTONSKO EMBALAŽO</t>
  </si>
  <si>
    <t xml:space="preserve">NADZEMNI ZABOJNIK ATZ Z VSIPNO ODPRTINO ZA MEŠANE KOM.ODPADKE  </t>
  </si>
  <si>
    <t>NADZEMNI ZABOJNIK ATZ Z VSIPNO ODPRTINO ZA ORG. KUHINJSKE ODPADKE</t>
  </si>
  <si>
    <t>Podzemni zabojnik za organske kuhinjske odpadke (20 01 08)</t>
  </si>
  <si>
    <t>DODATEK ZA DEŽURSTVO (izven rednega delovnega časa, sobota,nedelja,prazniki)</t>
  </si>
  <si>
    <t>stroški kuverte in poštnine za povratno pošiljanje obrazcev uporabnikov</t>
  </si>
  <si>
    <t>Pohodna ploščad tip alu</t>
  </si>
  <si>
    <t>Pohodna ploščad tip korund</t>
  </si>
  <si>
    <t>Pohodna ploščad tip kamen</t>
  </si>
  <si>
    <t>nadzemni zabojnik - količina 1 do 10 kos</t>
  </si>
  <si>
    <t>nadzemni zabojnik - količina nad 10 kos</t>
  </si>
  <si>
    <t>min</t>
  </si>
  <si>
    <t>Dosegljivost klicnega centra izven delovnega časa - pavšal 5 ur/mesec</t>
  </si>
  <si>
    <t>Presežna minuta dela</t>
  </si>
  <si>
    <t xml:space="preserve">Ponudnik: </t>
  </si>
  <si>
    <t>montaža senzorja - količina 1 do 10 kos</t>
  </si>
  <si>
    <t>montaža senzorja - količina 11 do 100 kos</t>
  </si>
  <si>
    <t>MERILNA NAPRAVA ZA NADZOR POLNOSTI PODZEMNIH IN NADZEMNIH ZABOJNIKOV</t>
  </si>
  <si>
    <t>Merilci za merjenje polnosti zabojnikov</t>
  </si>
  <si>
    <t>Nastavek za montažo senzorja</t>
  </si>
  <si>
    <t>SIM kartica za prenos podatkov</t>
  </si>
  <si>
    <t>Android tablica za integracijo v kamion</t>
  </si>
  <si>
    <t>Nakup merilcev polnosti</t>
  </si>
  <si>
    <t>Vzdrževanje 1 do 20 senzorjev za merjenje polnosti zabojnikov</t>
  </si>
  <si>
    <t>Vzdrževanje 21 do 50 senzorjev za merjenje polnosti zabojnikov</t>
  </si>
  <si>
    <t>Vzdrževanje 51 do 100 senzorjev za merjenje polnosti zabojnikov</t>
  </si>
  <si>
    <t>Vzdrževanje 101 do 250 senzorjev za merjenje polnosti zabojnikov</t>
  </si>
  <si>
    <t>Vzdrževanje merilcev za 3 letno obdobje v primeru nakupa</t>
  </si>
  <si>
    <t>A.</t>
  </si>
  <si>
    <t>A.a</t>
  </si>
  <si>
    <t>A.a.1</t>
  </si>
  <si>
    <t>B.</t>
  </si>
  <si>
    <t>VII.</t>
  </si>
  <si>
    <t>I. DELOVNO VOZILO ZA ZBIRANJE IN PREVOZ ODPADKOV ZA PRAZNJENJE PODZEMNIH IN NADZEMNIH ZABOJNIKOV</t>
  </si>
  <si>
    <t>Delovno vozilo za praznjenje podzemnih in nadzemnih zabojnikov</t>
  </si>
  <si>
    <t xml:space="preserve">II. PODZEMNE ZBIRALNICE </t>
  </si>
  <si>
    <t xml:space="preserve">Zadnja stranica kolumne tip papir, steklo, embalaža, preostanek,  bio </t>
  </si>
  <si>
    <t xml:space="preserve">Frontalna stranica tip preostanek, bio </t>
  </si>
  <si>
    <t>Nadzemna enota z vsipno odprtino (BIO, PREOSTANEK)</t>
  </si>
  <si>
    <t>Senzor za ključavnico</t>
  </si>
  <si>
    <t>Ključavnica</t>
  </si>
  <si>
    <t>RFID enota za evidentiranje</t>
  </si>
  <si>
    <t>Upravljanje s podzemnimi zbiralnicami</t>
  </si>
  <si>
    <t>Med 0 in 10 kosov</t>
  </si>
  <si>
    <t>Med 11 in 25 kosov</t>
  </si>
  <si>
    <t>Med 26 in 50 kosov</t>
  </si>
  <si>
    <t>Med 51 in 100 kosov</t>
  </si>
  <si>
    <t>Med 101 in 250 kosov</t>
  </si>
  <si>
    <t>Med 251 in 500 kosov</t>
  </si>
  <si>
    <t>Varnostna platforma</t>
  </si>
  <si>
    <r>
      <t>III.</t>
    </r>
    <r>
      <rPr>
        <b/>
        <sz val="12"/>
        <color indexed="8"/>
        <rFont val="Calibri"/>
        <family val="2"/>
        <charset val="238"/>
      </rPr>
      <t>            PODZEMNI ZABOJNIKI - ZA OBSTOJEČE LOKACIJE</t>
    </r>
  </si>
  <si>
    <r>
      <t>IV.</t>
    </r>
    <r>
      <rPr>
        <b/>
        <sz val="12"/>
        <color indexed="8"/>
        <rFont val="Calibri"/>
        <family val="2"/>
        <charset val="238"/>
      </rPr>
      <t>            RAZDELJEVANJE IDENTIFIKACIJSKIH KARTIC TER UPRAVLJANJE Z BAZAMI PODATKOV</t>
    </r>
  </si>
  <si>
    <r>
      <rPr>
        <b/>
        <sz val="12"/>
        <color indexed="8"/>
        <rFont val="Calibri"/>
        <family val="2"/>
        <charset val="238"/>
      </rPr>
      <t xml:space="preserve"> V. </t>
    </r>
    <r>
      <rPr>
        <b/>
        <sz val="12"/>
        <color indexed="8"/>
        <rFont val="Calibri"/>
        <family val="2"/>
        <charset val="238"/>
      </rPr>
      <t xml:space="preserve">VZDRŽEVANJE PODZEMNIH ZBIRALNIC </t>
    </r>
  </si>
  <si>
    <t>Med 0 in 1000 kosov</t>
  </si>
  <si>
    <t>Med 1001 in 2000 kosov</t>
  </si>
  <si>
    <t>Med 2001 in 3000 kosov</t>
  </si>
  <si>
    <t>Med 3001 in 4000 kosov</t>
  </si>
  <si>
    <t>Med 4001 in 5000 kosov</t>
  </si>
  <si>
    <t>Od 5001 dalje</t>
  </si>
  <si>
    <t>montaža senzorja - količina 101 dalje</t>
  </si>
  <si>
    <t>Med 0 in 20 kosov</t>
  </si>
  <si>
    <t>Med 21 in 50 kosov</t>
  </si>
  <si>
    <t>Aplikacija za upravljanje z merilci polnosti</t>
  </si>
  <si>
    <t>Podzemni zabojniki za mešane komunalne odpadke</t>
  </si>
  <si>
    <t>Podzemni zabojniki za organske kuhinjske odpadke</t>
  </si>
  <si>
    <t>Podzemni zabojniki za stekleno embalažo</t>
  </si>
  <si>
    <t>Podzemni zabojniki za plastično in kovinsko embalažo</t>
  </si>
  <si>
    <t>Podzemni zabojniki za papir in kartonsko embalažo</t>
  </si>
  <si>
    <t xml:space="preserve">Akumulator </t>
  </si>
  <si>
    <t>Cena na enoto mere brez DDV</t>
  </si>
  <si>
    <t>Cena skupaj brez DDV</t>
  </si>
  <si>
    <t>PRIPRAVLJALNA DELA</t>
  </si>
  <si>
    <t>Pripravljalna dela zajemajo izdelavo plana del za izvedbo podzemnih sbiralnic, študije in načrta prometne ureditve začasnih zapor, pridobitev ustreznih soglasij, postavitev in odstranitev potrebne signalizacije, nadzor nad izvedbo zapor in vse ostale aktivnosti za ureditev začasnih zapor. Stroški prispevkov za uporabo javnih površin in stroški objave v časopisih in radiju se obračunavajo posebej.</t>
  </si>
  <si>
    <t>Zakoličba obstoječih vodov</t>
  </si>
  <si>
    <t>kpl</t>
  </si>
  <si>
    <t>Izdelava načrta prometne signalizacije za zaporo posameznih delov cest in pločnikov</t>
  </si>
  <si>
    <t>Obnovitev in zavarovanje zakoličbe s količki, železnimi klini ali barvo.</t>
  </si>
  <si>
    <t>Postavitev in zavarovanje prečnih profilov z označbo naklonov, višine planuma, tampona in utrditve.</t>
  </si>
  <si>
    <t>Priprava gradbišča :
odstranitev eventuelnih ovir, prometnih znakov in ureditev delovnega platoja, postavitev primernih zaščitnih ograj, odrov ipd.
Po končanih delih gradbišče pospraviti in vzpostaviti v prvotno stanje.</t>
  </si>
  <si>
    <t>Prestavitev komunalnih in energetskih vodov v območju izgradnje podzemnih zbiralnic, skladno z  določili lastnika oz. upravljalca. Postavka zajema vse stroške priprave in montažno - prestavitvenih del po računu lastnika oz. upravljalca vodov ter potrebno PID dokumentacijo. Gradbena dela za prestavitve so zajeta v pozicijah gradbenih del. - ocena, obračun po dejanskih stroških</t>
  </si>
  <si>
    <t>EUR</t>
  </si>
  <si>
    <t>Postavitev in vzdrževanje delne ali popolne zapore prometa v času gradnje - v skladu s potrjenim elaboratom zapore</t>
  </si>
  <si>
    <t>A. skupaj:</t>
  </si>
  <si>
    <t>GRADBENA DELA</t>
  </si>
  <si>
    <t>RUŠITVENA IN UREDITVENA DELA</t>
  </si>
  <si>
    <t>Rušenje betonskih in granitnih nizkih robnikov in temeljev robnikov z nakladanjem in odvozom robnikov na začasno deponijo, rušenega materiala pa na stalno deponijo.</t>
  </si>
  <si>
    <t>m</t>
  </si>
  <si>
    <t xml:space="preserve">Rezanje asfalta v deb. do 10 cm </t>
  </si>
  <si>
    <t>Rušenje asfalta v deb. do 10 cm z nakladanjem in odvozom na stalno deponijo.</t>
  </si>
  <si>
    <t>m2</t>
  </si>
  <si>
    <t>Odstranitev betonskega sloja pod asfaltom - pikiranje, nakladanje, odvoz na deponijo</t>
  </si>
  <si>
    <t>m3</t>
  </si>
  <si>
    <t>Dvigovanje in nižanje pokrovov instalacij na novo višino nivelete.</t>
  </si>
  <si>
    <t>B.I. Skupaj:</t>
  </si>
  <si>
    <t>ZEMELJSKA DELA</t>
  </si>
  <si>
    <t>Vsa izkopna dela in transporti izkopanih materialov se obračunavajo po prostornini zemljine v raščenem stanju . Vsa nasipna dela se obračunajo po prostornini zemljine v vgrajenem stanju . Obračun je izveden na osnovi dejansko izvedenih del s pomočjo prečnih profilov pred in po izvedenih delih.</t>
  </si>
  <si>
    <t>Strojni izkop zemljine v III. - IV.  Kat. za izvedbo podzemnih zbiralnic z odmetavanjem na rob izkopa za kasnejše zasipanje ali na prevozno sredstvo za odvoz na začasno ali stalno deponijo. Upoštevano 90% izkopa.</t>
  </si>
  <si>
    <t>Ročni izkop zemljine v III. - IV.  Kat. za izvedbo podzemnih zbiralnic na mestih prehodov drugih kanalizacijskih vodov z odmetavanjem na rob izkopa za kasnejše zasipanje. Upoštevano 10% izkopa.</t>
  </si>
  <si>
    <t xml:space="preserve">Dodatek k izkopu poz. 1. in 2. v zemljini V.ktg </t>
  </si>
  <si>
    <t>Planiranje dna izkopa v natančnosti +-3 cm, vključno z utrjevanjem podlage do doseženega modula Ev=40 Mpa.</t>
  </si>
  <si>
    <t xml:space="preserve"> Kompletna izdelava peščene posteljice iz peska 0-4, debeline 5cm pod koriti podzemnih zbiralnic</t>
  </si>
  <si>
    <t>Nakladanje, prevoz in razkladanje betonskega jaška za zbirno posodo iz lokacije skladišča naročnika na gradbišče.</t>
  </si>
  <si>
    <t>Vgradnja in montaža betonskega jaška za zbirno posodo.</t>
  </si>
  <si>
    <t>Dobava in vgrajevanje gramoza z razgrinjanjem in komprimiranjem do EV=120MN/m2 v slojih po 20cm  (TAMPON I.)</t>
  </si>
  <si>
    <t>Izdelava planuma zgornjega ustroja (planiranje in valjanje) do točnosti+- 1cm ter zbitosti 120MN/m2</t>
  </si>
  <si>
    <t>Dobava in polaganje kanalizacijskih trdih pvc cevi vključno z materialom za stikovanje in distančnimi kosi fi 160</t>
  </si>
  <si>
    <t>m1</t>
  </si>
  <si>
    <t>Dobava in polaganje kanalizacijskih trdih pvc cevi vključno z materialom za stikovanje in distančnimi kosi fi 110</t>
  </si>
  <si>
    <t xml:space="preserve">Humuziranje zelenic </t>
  </si>
  <si>
    <t>Nakladanje in odvoz viška izkopanega materiala na stalno deponijo. Obračun odvoza materiala po raščenem stanju, vključno s stroškom deponije.</t>
  </si>
  <si>
    <t>B.II. skupaj:</t>
  </si>
  <si>
    <t>III.</t>
  </si>
  <si>
    <t>ZIDARSKA DELA</t>
  </si>
  <si>
    <t xml:space="preserve">Dobava in polaganje linijskih kanalet V100S - 10.0, v=20cm z POCINKANO rego V100S C250 </t>
  </si>
  <si>
    <t>Dobava vgradnja linijske kanalete - revizijski oz. čistilni kos</t>
  </si>
  <si>
    <t xml:space="preserve">Izdelava cestnega požiralnika iz B.C. fi 50cm, z LTŽ rešetko, izdelavo vtoka in iztoka, izkop, zasip za jašek, betoniranje dna jaška </t>
  </si>
  <si>
    <t>Vgradnja obstoječih betonskih ali granitnih robnikov pločnikov vključno s pripravo temeljne podloge iz MB 20 in stičenjem robnikov s fino cementno malto.</t>
  </si>
  <si>
    <t xml:space="preserve">Dobava in vgradnja granitnega robnika </t>
  </si>
  <si>
    <t>Dobava in montaža zaščitne cevi fi 25mm ter dobava in uvlačenje signalnega kabla v zaščitnom cev</t>
  </si>
  <si>
    <t>Delovna ura avtodvigala</t>
  </si>
  <si>
    <t>ur</t>
  </si>
  <si>
    <t xml:space="preserve">Delovna ura z bagra 4 - 5 t </t>
  </si>
  <si>
    <t>Delovna ura kamiona</t>
  </si>
  <si>
    <t>Stojna ura avtodvigala</t>
  </si>
  <si>
    <t xml:space="preserve">Stojna ura z bagra 4 - 5 t </t>
  </si>
  <si>
    <t>Stojna ura kamiona</t>
  </si>
  <si>
    <t>Nepredvidena dela KV delavec</t>
  </si>
  <si>
    <t>Nepredvidena dela PK delavec</t>
  </si>
  <si>
    <t>Čiščenje gradbišča med in po gradnji</t>
  </si>
  <si>
    <t>B.III. skupaj:</t>
  </si>
  <si>
    <t>IV.</t>
  </si>
  <si>
    <t>BETONERSKA DELA</t>
  </si>
  <si>
    <t>Ročno vgrajevanje betona v nearmirane konstrukcije preseka nad 0,30 m3/m2-m1. Beton iz naravne prane frakcije 0-30 zemeljsko vlažen MB 20, za obbetoniranje kanalizacijskih cevi fi 50, fi 110, fi 160 in cevi fi 200</t>
  </si>
  <si>
    <t>Strojno vgrajevanje betona v armirane konstrukcije preseka 0.20 m3/m2-m1. Beton iz naravne prane frakcije 0-30 plastičen MB 30, za vgradnjo temeljne plošče, sten in vrhnje plošče jaška za kanalizacijo. Stene in plošči debeline 20 cm, stene vstopa deb 15 cm</t>
  </si>
  <si>
    <t>B.IV. skupaj:</t>
  </si>
  <si>
    <t>V.</t>
  </si>
  <si>
    <t>ŽELEZOKRIVSKA DELA</t>
  </si>
  <si>
    <t>Dobava, rezanje, krivljenje in polaganje srednje zahtevne armature RA 400/500-2 - do fi 12</t>
  </si>
  <si>
    <t>kg</t>
  </si>
  <si>
    <t>Dobava, rezanje, krivljenje in polaganje srednje zahtevne armature RA 400/500-2 - nad fi 14</t>
  </si>
  <si>
    <t>Dobava, rezanje, krivljenje in polaganje armaturnih mrež MA 500/500</t>
  </si>
  <si>
    <t>B.V. skupaj:</t>
  </si>
  <si>
    <t>TESARSKA DELA</t>
  </si>
  <si>
    <t>Opaženje, razopaženje, opiranje in čiščenje za opaž temeljne plošče, robovi višine 20 cm</t>
  </si>
  <si>
    <t>Opaženje, razopaženje, opiranje in čiščenje za opaž AB sten jaška in zunanjega robu plošče.</t>
  </si>
  <si>
    <t>Opaženje, razopaženje, podpiranje in čiščenje za opaž ravne armiranobetonske plošče jaška.</t>
  </si>
  <si>
    <t>Opaženje, razopaženje, podpiranje in čiščenje za opaž škatel nadvišanja jaškovnih pokrovov.</t>
  </si>
  <si>
    <t>Opaženje, razopaženje, opiranje in čiščenje škatel za prehod kanalizacijskih cevi</t>
  </si>
  <si>
    <t>B.VI. skupaj:</t>
  </si>
  <si>
    <t>ASFALTERSKA DELA</t>
  </si>
  <si>
    <t xml:space="preserve">Ročni pobrizg z bitumensko emulzijo </t>
  </si>
  <si>
    <t>Dobava in polaganje texabit traku pri krpanju asfaltnih površin šir. 3cm</t>
  </si>
  <si>
    <t xml:space="preserve">m </t>
  </si>
  <si>
    <t>Dobava in vgradnja asfaltnega nosilnega sloja debeline prvotnega vozišča 8 cm vključno s pripravo podlage in zaključki ob pokrovih podzemnih zbiralnic in kanalizacijskih jaških</t>
  </si>
  <si>
    <t>Dodatno za vsak 1 cm nosilnega sloja asfalta</t>
  </si>
  <si>
    <t>Dobava in vgradnja asfaltnega obrabnega sloja debeline 4 cm vključno s pripravo podlage in zaključki ob pokrovih podzemnih zbiralnic ter pokrovi kanalizacijskih jaškov in obrobami ter z dodatnim materialom in vsemi preddeli</t>
  </si>
  <si>
    <t>Dodatno za vsak 1 cm obrabnega sloja asfalta</t>
  </si>
  <si>
    <t>Dobava ter polaganje asfalta na pripravljeno podlago - pločnik - BB4, v debelini 5cm, po specifikaciji upravljalca</t>
  </si>
  <si>
    <t>Ročno asfaltiranje prekopov, dobava in polaganje litega asfalta deb. 2,5 -3cm na stekleni voal na pripravljeno podlago</t>
  </si>
  <si>
    <t>B.VII. Skupaj:</t>
  </si>
  <si>
    <t>OBRTNIŠKA DELA</t>
  </si>
  <si>
    <t>KLUČAVNIČARSKA DELA</t>
  </si>
  <si>
    <t>Enkratna uporaba kovinskega zaščitnega opaža za vgradnjo betonskih korit podzemnih zbiralnic. Dovoz, spuščanje, dvigovanje in odvoz po končanih delih. Obračun po enoti podzemne zbiralnice.</t>
  </si>
  <si>
    <t xml:space="preserve">Dobava in začasna uporaba kovinskega pokrova zbiralnice ter naknadno vstavljanje tipskega pokrova in odstranjevanje začasnega pokrova. </t>
  </si>
  <si>
    <t>Montaža nedzemne enote na pohodno ploščad</t>
  </si>
  <si>
    <t xml:space="preserve">Dobava in vgradnja RF stebričkov fi102mm </t>
  </si>
  <si>
    <t>C.I. skupaj:</t>
  </si>
  <si>
    <t>ELEKTRO DELA</t>
  </si>
  <si>
    <t>OZEMLJITEV</t>
  </si>
  <si>
    <t xml:space="preserve">Dobava in montaža cinkanega valjanca (FeZn) 25x4mm v kabelsko kanalizacijo in jaške. </t>
  </si>
  <si>
    <t xml:space="preserve">Dobava in montaža križnih spojk za spajanje cinkanega valjanca (FeZn) 25x4mm v kabelsko kanalizacijo in jaške. </t>
  </si>
  <si>
    <t>Dobava in polaganje opozorilnega traku elektroinstalacij ali plina</t>
  </si>
  <si>
    <t>D.I. skupaj:</t>
  </si>
  <si>
    <t>ZAKLJUČNA IN NEPREDVIDENA DELA</t>
  </si>
  <si>
    <t>Zaključno čiščenje nadzemnega ter podzemnega dela opreme in okolice z visokotlačnim čistilcem ter priprava objekta za primopredajo</t>
  </si>
  <si>
    <t>Nepredvidena dela v višini 3% vseh ponudbenih del - ocena, obračun po dejanskih stroških</t>
  </si>
  <si>
    <t>E. skupaj:</t>
  </si>
  <si>
    <t>Rekapitulacija:</t>
  </si>
  <si>
    <t>PRIPRAVLJALNA DELA SKUPAJ</t>
  </si>
  <si>
    <t>GRADBENA DELA SKUPAJ</t>
  </si>
  <si>
    <t>OBRTNIŠKA DELA SKUPAJ</t>
  </si>
  <si>
    <t>ELEKTRO DELA SKUPAJ</t>
  </si>
  <si>
    <t>ZAKLJUČNA IN NEPREDVIDENA DELA SKUPAJ</t>
  </si>
  <si>
    <t>VSA DELA SKUPAJ BREZ DDV ZA LOKACIJO</t>
  </si>
  <si>
    <t>SKUPAJ ZA 15 LOKACIJ V EUR BREZ DDV</t>
  </si>
  <si>
    <t>.</t>
  </si>
  <si>
    <t>Zaporedna št.</t>
  </si>
  <si>
    <t>Lokacija</t>
  </si>
  <si>
    <t>Rekapitulacija v EUR brez DDV</t>
  </si>
  <si>
    <t xml:space="preserve">1. </t>
  </si>
  <si>
    <t xml:space="preserve">2. </t>
  </si>
  <si>
    <t xml:space="preserve">                              Rekapitulacija (skupaj-VSE) v EUR brez DDV:</t>
  </si>
  <si>
    <t>Vse cene morajo biti podane v EUR ter vsebovati vse stroške, popuste in dajatve, ki so povezani s ponujenimi posli.                                                                            V cenah na enoto mere ni upoštevan davek na dodano vrednost (DDV). DDV obračuna izvajalec v skladu z vsakokratno veljavno zakonodajo.</t>
  </si>
  <si>
    <t>V/Na __________________, dne ____________</t>
  </si>
  <si>
    <t>Veljavnost ponudbe: ________________________________</t>
  </si>
  <si>
    <t>_________________________</t>
  </si>
  <si>
    <t>(naziv ponudnika)</t>
  </si>
  <si>
    <t>Žig ponudnika:</t>
  </si>
  <si>
    <t>(ime in priimek ter podpis odgovorne osebe)</t>
  </si>
  <si>
    <t xml:space="preserve">Dobava in vgradnja opreme in storitev povezanih s podzemnimi in </t>
  </si>
  <si>
    <t>nadzemnimi zbiralnicami ter dobava vozila za praznjenje zbiralnic</t>
  </si>
  <si>
    <t>I-Oprema in storitve</t>
  </si>
  <si>
    <t>II-Gradbena dela</t>
  </si>
  <si>
    <t>Oprema in storitve - Rekapitulacija v EUR brez DDV:</t>
  </si>
  <si>
    <t>VKS-152/24 - Ponudbeni predračun - Priloga 2/1-I</t>
  </si>
  <si>
    <t>VKS-152/24 - Ponudbeni predračun - Priloga 2/1-II</t>
  </si>
  <si>
    <t>Blago-Cena/ 1 kos                             brez DDV v EUR</t>
  </si>
  <si>
    <t>Storitev-Zamenjava dela-cena na enoto mere (ura) (ovrednoteno)     brez DDV v EUR</t>
  </si>
  <si>
    <t>cena skupaj (delo+blago + intervencija)  brez DDV v EUR</t>
  </si>
  <si>
    <r>
      <t>ki oddajamo ponudbo za javno naročilo št.</t>
    </r>
    <r>
      <rPr>
        <sz val="10"/>
        <rFont val="Calibri"/>
        <family val="2"/>
        <charset val="238"/>
      </rPr>
      <t xml:space="preserve"> </t>
    </r>
    <r>
      <rPr>
        <b/>
        <sz val="10"/>
        <rFont val="Calibri"/>
        <family val="2"/>
        <charset val="238"/>
      </rPr>
      <t>VKS-152/24-Dobava in vgradnja opreme in storitev povezanih s podzemnimi in nadzemnimi zbiralnicami ter dobava vozila za praznjenje zbiralnic</t>
    </r>
  </si>
  <si>
    <t>Vse cene morajo biti podane v EUR ter vsebovati vse stroške, popuste in dajatve, ki so povezani s ponujenimi posli. V cenah na enoto mere ni upoštevan davek na dodano vrednost (DDV). DDV obračuna izvajalec v skladu z vsakokratno veljavno zakonodajo.</t>
  </si>
  <si>
    <r>
      <t xml:space="preserve">VKS-152/24 - Ponudbeni predračun s popisom del - </t>
    </r>
    <r>
      <rPr>
        <b/>
        <i/>
        <sz val="14"/>
        <rFont val="Tahoma"/>
        <family val="2"/>
        <charset val="238"/>
      </rPr>
      <t>Priloga 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</si>
</sst>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_-* #,##0.00\ [$€-1]_-;\-* #,##0.00\ [$€-1]_-;_-* &quot;-&quot;??\ [$€-1]_-;_-@_-"/>
    <numFmt numFmtId="166" formatCode="#,##0.0000"/>
    <numFmt numFmtId="167" formatCode="0.0000"/>
    <numFmt numFmtId="168" formatCode="#,##0.00\ _€"/>
    <numFmt numFmtId="169" formatCode="#,##0.00\ &quot;€&quot;"/>
    <numFmt numFmtId="170" formatCode="#,##0.00\ _€;[Red]#,##0.00\ _€"/>
  </numFmts>
  <fonts count="51" x14ac:knownFonts="1">
    <font>
      <sz val="11"/>
      <color theme="1"/>
      <name val="Calibri"/>
      <family val="2"/>
      <charset val="238"/>
      <scheme val="minor"/>
    </font>
    <font>
      <sz val="10"/>
      <name val="Arial CE"/>
      <charset val="238"/>
    </font>
    <font>
      <b/>
      <sz val="12"/>
      <color indexed="8"/>
      <name val="Calibri"/>
      <family val="2"/>
      <charset val="238"/>
    </font>
    <font>
      <b/>
      <sz val="10"/>
      <name val="Calibri"/>
      <family val="2"/>
      <charset val="238"/>
    </font>
    <font>
      <sz val="10"/>
      <name val="Calibri"/>
      <family val="2"/>
      <charset val="238"/>
    </font>
    <font>
      <sz val="10"/>
      <color indexed="8"/>
      <name val="Tahoma"/>
      <family val="2"/>
      <charset val="238"/>
    </font>
    <font>
      <b/>
      <sz val="10"/>
      <color indexed="8"/>
      <name val="Tahoma"/>
      <family val="2"/>
      <charset val="238"/>
    </font>
    <font>
      <sz val="11"/>
      <color indexed="8"/>
      <name val="Tahoma"/>
      <family val="2"/>
      <charset val="238"/>
    </font>
    <font>
      <sz val="11"/>
      <name val="Tahoma"/>
      <family val="2"/>
      <charset val="238"/>
    </font>
    <font>
      <sz val="10"/>
      <name val="Tahoma"/>
      <family val="2"/>
      <charset val="238"/>
    </font>
    <font>
      <b/>
      <sz val="10"/>
      <name val="Tahoma"/>
      <family val="2"/>
      <charset val="238"/>
    </font>
    <font>
      <b/>
      <sz val="11"/>
      <color indexed="8"/>
      <name val="Tahoma"/>
      <family val="2"/>
      <charset val="238"/>
    </font>
    <font>
      <i/>
      <sz val="10"/>
      <name val="Tahoma"/>
      <family val="2"/>
      <charset val="238"/>
    </font>
    <font>
      <b/>
      <sz val="10"/>
      <color indexed="10"/>
      <name val="Tahoma"/>
      <family val="2"/>
      <charset val="238"/>
    </font>
    <font>
      <b/>
      <sz val="11"/>
      <color theme="1"/>
      <name val="Calibri"/>
      <family val="2"/>
      <charset val="238"/>
      <scheme val="minor"/>
    </font>
    <font>
      <sz val="10"/>
      <color theme="1"/>
      <name val="Calibri"/>
      <family val="2"/>
      <charset val="238"/>
      <scheme val="minor"/>
    </font>
    <font>
      <sz val="10"/>
      <color theme="1"/>
      <name val="Tahoma"/>
      <family val="2"/>
      <charset val="238"/>
    </font>
    <font>
      <b/>
      <sz val="10"/>
      <color theme="1"/>
      <name val="Tahoma"/>
      <family val="2"/>
      <charset val="238"/>
    </font>
    <font>
      <b/>
      <sz val="10"/>
      <color rgb="FF000000"/>
      <name val="Calibri"/>
      <family val="2"/>
      <charset val="238"/>
    </font>
    <font>
      <b/>
      <sz val="7"/>
      <color rgb="FF000000"/>
      <name val="Calibri"/>
      <family val="2"/>
      <charset val="238"/>
    </font>
    <font>
      <b/>
      <sz val="10"/>
      <color theme="1"/>
      <name val="Calibri"/>
      <family val="2"/>
      <charset val="238"/>
      <scheme val="minor"/>
    </font>
    <font>
      <sz val="10"/>
      <color rgb="FF000000"/>
      <name val="Calibri"/>
      <family val="2"/>
      <charset val="238"/>
      <scheme val="minor"/>
    </font>
    <font>
      <b/>
      <sz val="9"/>
      <color rgb="FF000000"/>
      <name val="Calibri"/>
      <family val="2"/>
      <charset val="238"/>
      <scheme val="minor"/>
    </font>
    <font>
      <b/>
      <sz val="10"/>
      <color rgb="FF000000"/>
      <name val="Calibri"/>
      <family val="2"/>
      <charset val="238"/>
      <scheme val="minor"/>
    </font>
    <font>
      <sz val="7"/>
      <color rgb="FF000000"/>
      <name val="Calibri"/>
      <family val="2"/>
      <charset val="238"/>
      <scheme val="minor"/>
    </font>
    <font>
      <b/>
      <sz val="7"/>
      <color rgb="FF000000"/>
      <name val="Calibri"/>
      <family val="2"/>
      <charset val="238"/>
      <scheme val="minor"/>
    </font>
    <font>
      <sz val="8"/>
      <color rgb="FF000000"/>
      <name val="Calibri"/>
      <family val="2"/>
      <charset val="238"/>
      <scheme val="minor"/>
    </font>
    <font>
      <sz val="10"/>
      <color rgb="FF000000"/>
      <name val="Calibri"/>
      <family val="2"/>
      <charset val="238"/>
    </font>
    <font>
      <b/>
      <sz val="9"/>
      <color rgb="FF000000"/>
      <name val="Calibri"/>
      <family val="2"/>
      <charset val="238"/>
    </font>
    <font>
      <sz val="11"/>
      <color rgb="FF000000"/>
      <name val="Calibri"/>
      <family val="2"/>
      <charset val="238"/>
      <scheme val="minor"/>
    </font>
    <font>
      <sz val="11"/>
      <color rgb="FF000000"/>
      <name val="Calibri"/>
      <family val="2"/>
      <charset val="238"/>
    </font>
    <font>
      <b/>
      <sz val="12"/>
      <color theme="1"/>
      <name val="Calibri"/>
      <family val="2"/>
      <charset val="238"/>
      <scheme val="minor"/>
    </font>
    <font>
      <b/>
      <sz val="8"/>
      <color rgb="FF000000"/>
      <name val="Calibri"/>
      <family val="2"/>
      <charset val="238"/>
      <scheme val="minor"/>
    </font>
    <font>
      <b/>
      <sz val="8"/>
      <color rgb="FF000000"/>
      <name val="Calibri"/>
      <family val="2"/>
      <charset val="238"/>
    </font>
    <font>
      <sz val="10"/>
      <name val="Calibri"/>
      <family val="2"/>
      <charset val="238"/>
      <scheme val="minor"/>
    </font>
    <font>
      <b/>
      <i/>
      <sz val="10"/>
      <color rgb="FF000000"/>
      <name val="Calibri"/>
      <family val="2"/>
      <charset val="238"/>
      <scheme val="minor"/>
    </font>
    <font>
      <b/>
      <i/>
      <sz val="10"/>
      <color rgb="FF000000"/>
      <name val="Calibri"/>
      <family val="2"/>
      <charset val="238"/>
    </font>
    <font>
      <b/>
      <sz val="11"/>
      <color rgb="FF000000"/>
      <name val="Calibri"/>
      <family val="2"/>
      <charset val="238"/>
      <scheme val="minor"/>
    </font>
    <font>
      <sz val="10"/>
      <color rgb="FFFF0000"/>
      <name val="Tahoma"/>
      <family val="2"/>
      <charset val="238"/>
    </font>
    <font>
      <b/>
      <sz val="9"/>
      <color theme="1"/>
      <name val="Calibri"/>
      <family val="2"/>
      <charset val="238"/>
      <scheme val="minor"/>
    </font>
    <font>
      <sz val="12"/>
      <color theme="1"/>
      <name val="Calibri"/>
      <family val="2"/>
      <charset val="238"/>
      <scheme val="minor"/>
    </font>
    <font>
      <sz val="11"/>
      <color theme="1"/>
      <name val="Calibri"/>
      <family val="2"/>
      <charset val="238"/>
      <scheme val="minor"/>
    </font>
    <font>
      <sz val="11"/>
      <color theme="1"/>
      <name val="Tahoma"/>
      <family val="2"/>
      <charset val="238"/>
    </font>
    <font>
      <sz val="10"/>
      <name val="Arial"/>
      <family val="2"/>
      <charset val="238"/>
    </font>
    <font>
      <b/>
      <sz val="14"/>
      <color theme="1"/>
      <name val="Tahoma"/>
      <family val="2"/>
      <charset val="238"/>
    </font>
    <font>
      <b/>
      <sz val="14"/>
      <name val="Tahoma"/>
      <family val="2"/>
      <charset val="238"/>
    </font>
    <font>
      <b/>
      <i/>
      <sz val="14"/>
      <name val="Tahoma"/>
      <family val="2"/>
      <charset val="238"/>
    </font>
    <font>
      <b/>
      <sz val="11"/>
      <color theme="1"/>
      <name val="Tahoma"/>
      <family val="2"/>
      <charset val="238"/>
    </font>
    <font>
      <b/>
      <u/>
      <sz val="9"/>
      <color rgb="FF000000"/>
      <name val="Calibri"/>
      <family val="2"/>
      <charset val="238"/>
      <scheme val="minor"/>
    </font>
    <font>
      <b/>
      <sz val="10"/>
      <color rgb="FFFF0000"/>
      <name val="Tahoma"/>
      <family val="2"/>
      <charset val="238"/>
    </font>
    <font>
      <b/>
      <sz val="9"/>
      <name val="Calibri"/>
      <family val="2"/>
      <charset val="238"/>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99FFCC"/>
        <bgColor indexed="64"/>
      </patternFill>
    </fill>
    <fill>
      <patternFill patternType="solid">
        <fgColor theme="0" tint="-0.14999847407452621"/>
        <bgColor indexed="64"/>
      </patternFill>
    </fill>
    <fill>
      <patternFill patternType="solid">
        <fgColor theme="0" tint="-0.3499862666707357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double">
        <color indexed="64"/>
      </bottom>
      <diagonal/>
    </border>
    <border>
      <left/>
      <right/>
      <top/>
      <bottom style="double">
        <color indexed="64"/>
      </bottom>
      <diagonal/>
    </border>
    <border>
      <left style="medium">
        <color indexed="64"/>
      </left>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indexed="64"/>
      </right>
      <top style="medium">
        <color indexed="64"/>
      </top>
      <bottom style="medium">
        <color indexed="64"/>
      </bottom>
      <diagonal/>
    </border>
  </borders>
  <cellStyleXfs count="5">
    <xf numFmtId="0" fontId="0" fillId="0" borderId="0"/>
    <xf numFmtId="0" fontId="1" fillId="0" borderId="0"/>
    <xf numFmtId="0" fontId="41" fillId="0" borderId="0"/>
    <xf numFmtId="0" fontId="43" fillId="0" borderId="0"/>
    <xf numFmtId="0" fontId="1" fillId="0" borderId="0"/>
  </cellStyleXfs>
  <cellXfs count="404">
    <xf numFmtId="0" fontId="0" fillId="0" borderId="0" xfId="0"/>
    <xf numFmtId="0" fontId="0" fillId="0" borderId="0" xfId="0" applyFont="1"/>
    <xf numFmtId="0" fontId="15" fillId="0" borderId="0" xfId="0" applyFont="1"/>
    <xf numFmtId="0" fontId="0" fillId="0" borderId="0" xfId="0" applyFont="1" applyAlignment="1">
      <alignment horizontal="center"/>
    </xf>
    <xf numFmtId="0" fontId="16" fillId="0" borderId="0" xfId="0" applyFont="1"/>
    <xf numFmtId="0" fontId="17" fillId="0" borderId="0" xfId="0" applyFont="1"/>
    <xf numFmtId="0" fontId="17" fillId="0" borderId="0" xfId="0" applyFont="1" applyAlignment="1">
      <alignment horizontal="justify"/>
    </xf>
    <xf numFmtId="4" fontId="16" fillId="0" borderId="0" xfId="0" applyNumberFormat="1" applyFont="1"/>
    <xf numFmtId="0" fontId="18" fillId="0" borderId="1" xfId="0" applyFont="1" applyFill="1" applyBorder="1" applyAlignment="1">
      <alignment horizontal="right" vertical="center"/>
    </xf>
    <xf numFmtId="0" fontId="19" fillId="0" borderId="2" xfId="0" applyFont="1" applyFill="1" applyBorder="1" applyAlignment="1">
      <alignment vertical="center"/>
    </xf>
    <xf numFmtId="0" fontId="18" fillId="0" borderId="3" xfId="0" applyFont="1" applyFill="1" applyBorder="1" applyAlignment="1">
      <alignment vertical="center"/>
    </xf>
    <xf numFmtId="0" fontId="15" fillId="0" borderId="0" xfId="0" applyFont="1" applyBorder="1" applyAlignment="1"/>
    <xf numFmtId="0" fontId="15" fillId="0" borderId="0" xfId="0" applyFont="1" applyAlignment="1">
      <alignment horizontal="center"/>
    </xf>
    <xf numFmtId="4" fontId="20" fillId="0" borderId="3" xfId="0" applyNumberFormat="1" applyFont="1" applyBorder="1" applyAlignment="1"/>
    <xf numFmtId="4" fontId="15" fillId="0" borderId="1" xfId="0" applyNumberFormat="1" applyFont="1" applyFill="1" applyBorder="1"/>
    <xf numFmtId="3" fontId="15" fillId="0" borderId="5" xfId="0" applyNumberFormat="1" applyFont="1" applyBorder="1"/>
    <xf numFmtId="4" fontId="15" fillId="0" borderId="6" xfId="0" applyNumberFormat="1" applyFont="1" applyFill="1" applyBorder="1"/>
    <xf numFmtId="4" fontId="15" fillId="0" borderId="3" xfId="0" applyNumberFormat="1" applyFont="1" applyBorder="1"/>
    <xf numFmtId="4" fontId="15" fillId="0" borderId="5" xfId="0" applyNumberFormat="1" applyFont="1" applyFill="1" applyBorder="1"/>
    <xf numFmtId="0" fontId="21" fillId="0" borderId="0" xfId="0" applyFont="1" applyFill="1" applyBorder="1" applyAlignment="1">
      <alignment horizontal="center" vertical="center"/>
    </xf>
    <xf numFmtId="0" fontId="22" fillId="0" borderId="3" xfId="0" applyFont="1" applyFill="1" applyBorder="1" applyAlignment="1">
      <alignment horizontal="center" vertical="center" wrapText="1"/>
    </xf>
    <xf numFmtId="0" fontId="21" fillId="0" borderId="1" xfId="0" applyFont="1" applyFill="1" applyBorder="1" applyAlignment="1">
      <alignment horizontal="center" vertical="center"/>
    </xf>
    <xf numFmtId="0" fontId="21" fillId="0" borderId="1" xfId="0" applyFont="1" applyFill="1" applyBorder="1" applyAlignment="1">
      <alignment horizontal="right" vertical="center"/>
    </xf>
    <xf numFmtId="0" fontId="24" fillId="0" borderId="0" xfId="0" applyFont="1" applyFill="1" applyBorder="1" applyAlignment="1">
      <alignment vertical="center"/>
    </xf>
    <xf numFmtId="0" fontId="24" fillId="0" borderId="0" xfId="0" applyFont="1" applyFill="1" applyBorder="1" applyAlignment="1">
      <alignment horizontal="center" vertical="center"/>
    </xf>
    <xf numFmtId="0" fontId="25" fillId="0" borderId="0" xfId="0" applyFont="1" applyFill="1" applyBorder="1" applyAlignment="1">
      <alignment vertical="center"/>
    </xf>
    <xf numFmtId="0" fontId="23" fillId="0" borderId="5" xfId="0" applyFont="1" applyFill="1" applyBorder="1" applyAlignment="1">
      <alignment vertical="center"/>
    </xf>
    <xf numFmtId="0" fontId="26" fillId="0" borderId="7" xfId="0" applyFont="1" applyFill="1" applyBorder="1" applyAlignment="1">
      <alignment horizontal="center" vertical="center"/>
    </xf>
    <xf numFmtId="0" fontId="26" fillId="0" borderId="5" xfId="0" applyFont="1" applyFill="1" applyBorder="1" applyAlignment="1">
      <alignment horizontal="center" vertical="center"/>
    </xf>
    <xf numFmtId="0" fontId="21" fillId="0" borderId="1" xfId="0" applyFont="1" applyFill="1" applyBorder="1" applyAlignment="1">
      <alignment vertical="center" wrapText="1"/>
    </xf>
    <xf numFmtId="0" fontId="21" fillId="0" borderId="4" xfId="0" applyFont="1" applyFill="1" applyBorder="1" applyAlignment="1">
      <alignment horizontal="center" vertical="center"/>
    </xf>
    <xf numFmtId="0" fontId="20" fillId="0" borderId="5" xfId="0" applyFont="1" applyBorder="1" applyAlignment="1"/>
    <xf numFmtId="4" fontId="20" fillId="0" borderId="5" xfId="0" applyNumberFormat="1" applyFont="1" applyBorder="1" applyAlignment="1"/>
    <xf numFmtId="0" fontId="14" fillId="0" borderId="5" xfId="0" applyFont="1" applyBorder="1" applyAlignment="1">
      <alignment wrapText="1"/>
    </xf>
    <xf numFmtId="0" fontId="0" fillId="0" borderId="0" xfId="0" applyFont="1" applyAlignment="1">
      <alignment wrapText="1"/>
    </xf>
    <xf numFmtId="0" fontId="24" fillId="0" borderId="0" xfId="0" applyFont="1" applyFill="1" applyBorder="1" applyAlignment="1">
      <alignment vertical="center" wrapText="1"/>
    </xf>
    <xf numFmtId="0" fontId="23" fillId="0" borderId="5" xfId="0" applyFont="1" applyFill="1" applyBorder="1" applyAlignment="1">
      <alignment vertical="center" wrapText="1"/>
    </xf>
    <xf numFmtId="0" fontId="21" fillId="0" borderId="4" xfId="0" applyFont="1" applyFill="1" applyBorder="1" applyAlignment="1">
      <alignment vertical="center" wrapText="1"/>
    </xf>
    <xf numFmtId="0" fontId="0" fillId="0" borderId="5" xfId="0" applyFont="1" applyBorder="1" applyAlignment="1">
      <alignment horizontal="center"/>
    </xf>
    <xf numFmtId="0" fontId="0" fillId="0" borderId="3" xfId="0" applyFont="1" applyBorder="1"/>
    <xf numFmtId="0" fontId="15" fillId="0" borderId="0" xfId="0" applyFont="1" applyBorder="1" applyAlignment="1">
      <alignment wrapText="1"/>
    </xf>
    <xf numFmtId="4" fontId="15" fillId="0" borderId="0" xfId="0" applyNumberFormat="1" applyFont="1" applyFill="1" applyBorder="1"/>
    <xf numFmtId="0" fontId="21" fillId="0" borderId="8" xfId="0" applyFont="1" applyFill="1" applyBorder="1" applyAlignment="1">
      <alignment vertical="center" wrapText="1"/>
    </xf>
    <xf numFmtId="0" fontId="21" fillId="0" borderId="8" xfId="0" applyFont="1" applyFill="1" applyBorder="1" applyAlignment="1">
      <alignment horizontal="center" vertical="center"/>
    </xf>
    <xf numFmtId="0" fontId="21" fillId="0" borderId="5" xfId="0" applyFont="1" applyFill="1" applyBorder="1" applyAlignment="1">
      <alignment horizontal="left" vertical="center" wrapText="1"/>
    </xf>
    <xf numFmtId="0" fontId="21" fillId="0" borderId="5" xfId="0" applyFont="1" applyFill="1" applyBorder="1" applyAlignment="1">
      <alignment horizontal="center" vertical="center"/>
    </xf>
    <xf numFmtId="0" fontId="21" fillId="0" borderId="5" xfId="0" applyFont="1" applyFill="1" applyBorder="1" applyAlignment="1">
      <alignment vertical="center"/>
    </xf>
    <xf numFmtId="0" fontId="27" fillId="0" borderId="3" xfId="0" applyFont="1" applyFill="1" applyBorder="1" applyAlignment="1">
      <alignment vertical="center"/>
    </xf>
    <xf numFmtId="0" fontId="22" fillId="0" borderId="0"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29" fillId="0" borderId="5" xfId="0" applyFont="1" applyFill="1" applyBorder="1" applyAlignment="1">
      <alignment vertical="center"/>
    </xf>
    <xf numFmtId="0" fontId="30" fillId="0" borderId="3" xfId="0" applyFont="1" applyFill="1" applyBorder="1" applyAlignment="1">
      <alignment vertical="center"/>
    </xf>
    <xf numFmtId="4" fontId="15" fillId="0" borderId="0" xfId="0" applyNumberFormat="1" applyFont="1" applyBorder="1" applyAlignment="1"/>
    <xf numFmtId="0" fontId="31" fillId="0" borderId="5" xfId="0" applyFont="1" applyBorder="1" applyAlignment="1">
      <alignment horizontal="left" vertical="center" wrapText="1"/>
    </xf>
    <xf numFmtId="0" fontId="20" fillId="0" borderId="5" xfId="0" applyFont="1" applyBorder="1" applyAlignment="1">
      <alignment horizontal="left" vertical="center" wrapText="1"/>
    </xf>
    <xf numFmtId="0" fontId="15" fillId="0" borderId="6" xfId="0" applyFont="1" applyBorder="1" applyAlignment="1">
      <alignment horizontal="left" vertical="center" wrapText="1"/>
    </xf>
    <xf numFmtId="0" fontId="21" fillId="0" borderId="0" xfId="0" applyFont="1" applyFill="1" applyBorder="1" applyAlignment="1">
      <alignment horizontal="right" vertical="center"/>
    </xf>
    <xf numFmtId="0" fontId="21" fillId="0" borderId="0" xfId="0" applyFont="1" applyFill="1" applyBorder="1" applyAlignment="1">
      <alignment vertical="center" wrapText="1"/>
    </xf>
    <xf numFmtId="0" fontId="23" fillId="0" borderId="0" xfId="0" applyFont="1" applyFill="1" applyBorder="1" applyAlignment="1">
      <alignment horizontal="right" vertical="center"/>
    </xf>
    <xf numFmtId="0" fontId="18" fillId="0" borderId="0" xfId="0" applyFont="1" applyFill="1" applyBorder="1" applyAlignment="1">
      <alignment horizontal="right" vertical="center"/>
    </xf>
    <xf numFmtId="0" fontId="18" fillId="0" borderId="2" xfId="0" applyFont="1" applyFill="1" applyBorder="1" applyAlignment="1">
      <alignment vertical="center"/>
    </xf>
    <xf numFmtId="2" fontId="21" fillId="0" borderId="8" xfId="0" applyNumberFormat="1" applyFont="1" applyFill="1" applyBorder="1" applyAlignment="1">
      <alignment horizontal="center" vertical="center"/>
    </xf>
    <xf numFmtId="2" fontId="26" fillId="0" borderId="5" xfId="0" applyNumberFormat="1" applyFont="1" applyFill="1" applyBorder="1" applyAlignment="1">
      <alignment horizontal="center" vertical="center"/>
    </xf>
    <xf numFmtId="2" fontId="21" fillId="0" borderId="1" xfId="0" applyNumberFormat="1" applyFont="1" applyFill="1" applyBorder="1" applyAlignment="1">
      <alignment horizontal="center" vertical="center"/>
    </xf>
    <xf numFmtId="2" fontId="26" fillId="0" borderId="7" xfId="0" applyNumberFormat="1" applyFont="1" applyFill="1" applyBorder="1" applyAlignment="1">
      <alignment horizontal="center" vertical="center"/>
    </xf>
    <xf numFmtId="2" fontId="24" fillId="0" borderId="0" xfId="0" applyNumberFormat="1" applyFont="1" applyFill="1" applyBorder="1" applyAlignment="1">
      <alignment horizontal="center" vertical="center"/>
    </xf>
    <xf numFmtId="2" fontId="23" fillId="0" borderId="8" xfId="0" applyNumberFormat="1" applyFont="1" applyFill="1" applyBorder="1" applyAlignment="1">
      <alignment horizontal="right" vertical="center"/>
    </xf>
    <xf numFmtId="2" fontId="26" fillId="0" borderId="5" xfId="0" applyNumberFormat="1" applyFont="1" applyFill="1" applyBorder="1" applyAlignment="1">
      <alignment horizontal="right" vertical="center"/>
    </xf>
    <xf numFmtId="2" fontId="32" fillId="0" borderId="5" xfId="0" applyNumberFormat="1" applyFont="1" applyFill="1" applyBorder="1" applyAlignment="1">
      <alignment horizontal="right" vertical="center"/>
    </xf>
    <xf numFmtId="2" fontId="33" fillId="0" borderId="3" xfId="0" applyNumberFormat="1" applyFont="1" applyFill="1" applyBorder="1" applyAlignment="1">
      <alignment vertical="center"/>
    </xf>
    <xf numFmtId="2" fontId="21" fillId="0" borderId="1" xfId="0" applyNumberFormat="1" applyFont="1" applyFill="1" applyBorder="1" applyAlignment="1">
      <alignment horizontal="right" vertical="center"/>
    </xf>
    <xf numFmtId="2" fontId="18" fillId="0" borderId="1" xfId="0" applyNumberFormat="1" applyFont="1" applyFill="1" applyBorder="1" applyAlignment="1">
      <alignment horizontal="right" vertical="center"/>
    </xf>
    <xf numFmtId="2" fontId="26" fillId="0" borderId="7" xfId="0" applyNumberFormat="1" applyFont="1" applyFill="1" applyBorder="1" applyAlignment="1">
      <alignment vertical="center"/>
    </xf>
    <xf numFmtId="2" fontId="32" fillId="0" borderId="7" xfId="0" applyNumberFormat="1" applyFont="1" applyFill="1" applyBorder="1" applyAlignment="1">
      <alignment vertical="center"/>
    </xf>
    <xf numFmtId="2" fontId="33" fillId="0" borderId="9" xfId="0" applyNumberFormat="1" applyFont="1" applyFill="1" applyBorder="1" applyAlignment="1">
      <alignment vertical="center"/>
    </xf>
    <xf numFmtId="2" fontId="26" fillId="0" borderId="5" xfId="0" applyNumberFormat="1" applyFont="1" applyFill="1" applyBorder="1" applyAlignment="1">
      <alignment vertical="center"/>
    </xf>
    <xf numFmtId="2" fontId="32" fillId="0" borderId="5" xfId="0" applyNumberFormat="1" applyFont="1" applyFill="1" applyBorder="1" applyAlignment="1">
      <alignment vertical="center"/>
    </xf>
    <xf numFmtId="2" fontId="18" fillId="0" borderId="1" xfId="0" applyNumberFormat="1" applyFont="1" applyFill="1" applyBorder="1" applyAlignment="1">
      <alignment vertical="center"/>
    </xf>
    <xf numFmtId="2" fontId="18" fillId="0" borderId="8" xfId="0" applyNumberFormat="1" applyFont="1" applyFill="1" applyBorder="1" applyAlignment="1">
      <alignment horizontal="right" vertical="center"/>
    </xf>
    <xf numFmtId="2" fontId="24" fillId="0" borderId="0" xfId="0" applyNumberFormat="1" applyFont="1" applyFill="1" applyBorder="1" applyAlignment="1">
      <alignment vertical="center"/>
    </xf>
    <xf numFmtId="2" fontId="19" fillId="0" borderId="2" xfId="0" applyNumberFormat="1" applyFont="1" applyFill="1" applyBorder="1" applyAlignment="1">
      <alignment vertical="center"/>
    </xf>
    <xf numFmtId="164" fontId="15" fillId="0" borderId="0" xfId="0" applyNumberFormat="1" applyFont="1" applyFill="1" applyBorder="1"/>
    <xf numFmtId="0" fontId="16" fillId="0" borderId="0" xfId="0" applyFont="1" applyBorder="1"/>
    <xf numFmtId="164" fontId="15" fillId="0" borderId="5" xfId="0" applyNumberFormat="1" applyFont="1" applyFill="1" applyBorder="1"/>
    <xf numFmtId="0" fontId="14" fillId="0" borderId="5" xfId="0" applyFont="1" applyFill="1" applyBorder="1" applyAlignment="1">
      <alignment horizontal="left" vertical="center" wrapText="1"/>
    </xf>
    <xf numFmtId="4" fontId="20" fillId="0" borderId="5" xfId="0" applyNumberFormat="1" applyFont="1" applyFill="1" applyBorder="1" applyAlignment="1"/>
    <xf numFmtId="4" fontId="20" fillId="0" borderId="3" xfId="0" applyNumberFormat="1" applyFont="1" applyFill="1" applyBorder="1" applyAlignment="1"/>
    <xf numFmtId="0" fontId="21" fillId="0" borderId="7" xfId="0" applyFont="1" applyFill="1" applyBorder="1" applyAlignment="1">
      <alignment horizontal="center" vertical="center"/>
    </xf>
    <xf numFmtId="0" fontId="16" fillId="0" borderId="0" xfId="0" applyFont="1" applyFill="1"/>
    <xf numFmtId="0" fontId="20" fillId="0" borderId="0" xfId="0" applyFont="1" applyBorder="1" applyAlignment="1">
      <alignment horizontal="center"/>
    </xf>
    <xf numFmtId="0" fontId="21" fillId="0" borderId="10" xfId="0" applyFont="1" applyFill="1" applyBorder="1" applyAlignment="1">
      <alignment horizontal="center" vertical="center"/>
    </xf>
    <xf numFmtId="0" fontId="21" fillId="0" borderId="11" xfId="0" applyFont="1" applyFill="1" applyBorder="1" applyAlignment="1">
      <alignment horizontal="center" vertical="center"/>
    </xf>
    <xf numFmtId="0" fontId="21" fillId="0" borderId="12" xfId="0" applyFont="1" applyFill="1" applyBorder="1" applyAlignment="1">
      <alignment horizontal="center" vertical="center"/>
    </xf>
    <xf numFmtId="0" fontId="20" fillId="0" borderId="10" xfId="0" applyFont="1" applyBorder="1" applyAlignment="1">
      <alignment horizontal="center"/>
    </xf>
    <xf numFmtId="0" fontId="15" fillId="0" borderId="13" xfId="0" applyFont="1" applyBorder="1" applyAlignment="1">
      <alignment horizontal="center" vertical="center" wrapText="1"/>
    </xf>
    <xf numFmtId="0" fontId="0" fillId="0" borderId="0" xfId="0" applyAlignment="1">
      <alignment vertical="center"/>
    </xf>
    <xf numFmtId="0" fontId="20" fillId="0" borderId="10" xfId="0" applyFont="1" applyFill="1" applyBorder="1" applyAlignment="1">
      <alignment horizontal="center" vertical="center"/>
    </xf>
    <xf numFmtId="0" fontId="20" fillId="0" borderId="5" xfId="0" applyFont="1" applyFill="1" applyBorder="1" applyAlignment="1">
      <alignment vertical="center"/>
    </xf>
    <xf numFmtId="4" fontId="20" fillId="0" borderId="5" xfId="0" applyNumberFormat="1" applyFont="1" applyFill="1" applyBorder="1" applyAlignment="1">
      <alignment vertical="center"/>
    </xf>
    <xf numFmtId="4" fontId="20" fillId="0" borderId="3" xfId="0" applyNumberFormat="1" applyFont="1" applyFill="1" applyBorder="1" applyAlignment="1">
      <alignment vertical="center"/>
    </xf>
    <xf numFmtId="0" fontId="0" fillId="0" borderId="0" xfId="0" applyFill="1" applyAlignment="1">
      <alignment vertical="center"/>
    </xf>
    <xf numFmtId="0" fontId="17" fillId="0" borderId="0" xfId="0" applyFont="1" applyFill="1"/>
    <xf numFmtId="0" fontId="16" fillId="0" borderId="0" xfId="0" applyFont="1" applyFill="1" applyBorder="1"/>
    <xf numFmtId="0" fontId="21" fillId="0" borderId="5" xfId="0" applyFont="1" applyFill="1" applyBorder="1" applyAlignment="1">
      <alignment vertical="center" wrapText="1"/>
    </xf>
    <xf numFmtId="0" fontId="34" fillId="0" borderId="1" xfId="0" applyFont="1" applyFill="1" applyBorder="1" applyAlignment="1">
      <alignment vertical="center" wrapText="1"/>
    </xf>
    <xf numFmtId="0" fontId="15" fillId="0" borderId="14" xfId="0" applyFont="1" applyBorder="1" applyAlignment="1">
      <alignment horizontal="center" vertical="center" wrapText="1"/>
    </xf>
    <xf numFmtId="0" fontId="15" fillId="0" borderId="13" xfId="0" applyFont="1" applyFill="1" applyBorder="1" applyAlignment="1">
      <alignment horizontal="center"/>
    </xf>
    <xf numFmtId="4" fontId="15" fillId="0" borderId="3" xfId="0" applyNumberFormat="1" applyFont="1" applyFill="1" applyBorder="1" applyAlignment="1"/>
    <xf numFmtId="0" fontId="35" fillId="0" borderId="5" xfId="0" applyFont="1" applyFill="1" applyBorder="1" applyAlignment="1">
      <alignment horizontal="right" vertical="center" wrapText="1"/>
    </xf>
    <xf numFmtId="0" fontId="23" fillId="0" borderId="1" xfId="0" applyFont="1" applyFill="1" applyBorder="1" applyAlignment="1">
      <alignment horizontal="center" vertical="center" wrapText="1"/>
    </xf>
    <xf numFmtId="0" fontId="23" fillId="0" borderId="1" xfId="0" applyFont="1" applyFill="1" applyBorder="1" applyAlignment="1">
      <alignment vertical="center" wrapText="1"/>
    </xf>
    <xf numFmtId="0" fontId="15" fillId="0" borderId="6" xfId="0" applyFont="1" applyFill="1" applyBorder="1" applyAlignment="1">
      <alignment horizontal="left" vertical="center" wrapText="1"/>
    </xf>
    <xf numFmtId="0" fontId="14" fillId="0" borderId="10" xfId="0" applyFont="1" applyFill="1" applyBorder="1" applyAlignment="1">
      <alignment vertical="center" wrapText="1"/>
    </xf>
    <xf numFmtId="0" fontId="0" fillId="0" borderId="1" xfId="0" applyFont="1" applyFill="1" applyBorder="1" applyAlignment="1">
      <alignment horizontal="center"/>
    </xf>
    <xf numFmtId="3" fontId="15" fillId="0" borderId="1" xfId="0" applyNumberFormat="1" applyFont="1" applyFill="1" applyBorder="1"/>
    <xf numFmtId="0" fontId="0" fillId="0" borderId="1" xfId="0" applyFont="1" applyFill="1" applyBorder="1" applyAlignment="1">
      <alignment horizontal="center" vertical="center"/>
    </xf>
    <xf numFmtId="3" fontId="15" fillId="0" borderId="1" xfId="0" applyNumberFormat="1" applyFont="1" applyFill="1" applyBorder="1" applyAlignment="1">
      <alignment vertical="center"/>
    </xf>
    <xf numFmtId="4" fontId="15" fillId="0" borderId="1" xfId="0" applyNumberFormat="1" applyFont="1" applyFill="1" applyBorder="1" applyAlignment="1">
      <alignment vertical="center"/>
    </xf>
    <xf numFmtId="0" fontId="15" fillId="0" borderId="1" xfId="0" applyFont="1" applyFill="1" applyBorder="1" applyAlignment="1">
      <alignment wrapText="1"/>
    </xf>
    <xf numFmtId="0" fontId="21" fillId="0" borderId="7" xfId="0" applyFont="1" applyFill="1" applyBorder="1" applyAlignment="1">
      <alignment vertical="center"/>
    </xf>
    <xf numFmtId="0" fontId="35" fillId="0" borderId="7" xfId="0" applyFont="1" applyFill="1" applyBorder="1" applyAlignment="1">
      <alignment horizontal="right" vertical="center" wrapText="1"/>
    </xf>
    <xf numFmtId="0" fontId="36" fillId="0" borderId="0" xfId="0" applyFont="1" applyFill="1" applyBorder="1" applyAlignment="1">
      <alignment vertical="center" wrapText="1"/>
    </xf>
    <xf numFmtId="0" fontId="21" fillId="0" borderId="0" xfId="0" applyFont="1" applyFill="1" applyBorder="1" applyAlignment="1">
      <alignment vertical="center"/>
    </xf>
    <xf numFmtId="0" fontId="35" fillId="0" borderId="0" xfId="0" applyFont="1" applyFill="1" applyBorder="1" applyAlignment="1">
      <alignment horizontal="right" vertical="center" wrapText="1"/>
    </xf>
    <xf numFmtId="0" fontId="22" fillId="0" borderId="1" xfId="0" applyFont="1" applyFill="1" applyBorder="1" applyAlignment="1">
      <alignment horizontal="center" vertical="center" wrapText="1"/>
    </xf>
    <xf numFmtId="0" fontId="21" fillId="0" borderId="7" xfId="0" applyFont="1" applyFill="1" applyBorder="1" applyAlignment="1">
      <alignment horizontal="center" vertical="center" wrapText="1"/>
    </xf>
    <xf numFmtId="0" fontId="37" fillId="0" borderId="7" xfId="0" applyFont="1" applyFill="1" applyBorder="1" applyAlignment="1">
      <alignment vertical="center" wrapText="1"/>
    </xf>
    <xf numFmtId="0" fontId="23" fillId="0" borderId="6" xfId="0" applyFont="1" applyFill="1" applyBorder="1" applyAlignment="1">
      <alignment vertical="center" wrapText="1"/>
    </xf>
    <xf numFmtId="0" fontId="21" fillId="0" borderId="6" xfId="0" applyFont="1" applyFill="1" applyBorder="1" applyAlignment="1">
      <alignment horizontal="center" vertical="center"/>
    </xf>
    <xf numFmtId="0" fontId="15" fillId="0" borderId="0" xfId="0" applyFont="1" applyAlignment="1">
      <alignment wrapText="1"/>
    </xf>
    <xf numFmtId="0" fontId="34" fillId="0" borderId="0" xfId="0" applyFont="1" applyAlignment="1">
      <alignment horizontal="left"/>
    </xf>
    <xf numFmtId="0" fontId="15" fillId="0" borderId="13" xfId="0" applyFont="1" applyFill="1" applyBorder="1" applyAlignment="1">
      <alignment horizontal="left" vertical="center" wrapText="1"/>
    </xf>
    <xf numFmtId="3" fontId="15" fillId="0" borderId="13" xfId="0" applyNumberFormat="1" applyFont="1" applyFill="1" applyBorder="1"/>
    <xf numFmtId="0" fontId="0" fillId="0" borderId="5" xfId="0" applyFont="1" applyFill="1" applyBorder="1" applyAlignment="1">
      <alignment horizontal="center"/>
    </xf>
    <xf numFmtId="3" fontId="15" fillId="0" borderId="5" xfId="0" applyNumberFormat="1" applyFont="1" applyFill="1" applyBorder="1"/>
    <xf numFmtId="4" fontId="15" fillId="0" borderId="3" xfId="0" applyNumberFormat="1" applyFont="1" applyFill="1" applyBorder="1"/>
    <xf numFmtId="4" fontId="15" fillId="0" borderId="5" xfId="0" applyNumberFormat="1" applyFont="1" applyFill="1" applyBorder="1" applyAlignment="1">
      <alignment vertical="center"/>
    </xf>
    <xf numFmtId="0" fontId="15" fillId="0" borderId="0"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xf>
    <xf numFmtId="0" fontId="20" fillId="0" borderId="1" xfId="0" applyFont="1" applyFill="1" applyBorder="1" applyAlignment="1">
      <alignment wrapText="1"/>
    </xf>
    <xf numFmtId="0" fontId="0" fillId="0" borderId="5" xfId="0" applyFont="1" applyFill="1" applyBorder="1"/>
    <xf numFmtId="0" fontId="15" fillId="0" borderId="5" xfId="0" applyFont="1" applyFill="1" applyBorder="1" applyAlignment="1">
      <alignment horizontal="left" vertical="center" wrapText="1"/>
    </xf>
    <xf numFmtId="3" fontId="15" fillId="0" borderId="0" xfId="0" applyNumberFormat="1" applyFont="1" applyFill="1" applyBorder="1"/>
    <xf numFmtId="0" fontId="0" fillId="0" borderId="1" xfId="0" applyFont="1" applyFill="1" applyBorder="1" applyAlignment="1">
      <alignment vertical="center" wrapText="1"/>
    </xf>
    <xf numFmtId="0" fontId="34" fillId="0" borderId="0" xfId="0" applyFont="1" applyFill="1" applyAlignment="1">
      <alignment horizontal="left"/>
    </xf>
    <xf numFmtId="0" fontId="15" fillId="0" borderId="0" xfId="0" applyFont="1" applyFill="1"/>
    <xf numFmtId="4" fontId="15" fillId="0" borderId="1" xfId="0" applyNumberFormat="1" applyFont="1" applyFill="1" applyBorder="1" applyAlignment="1"/>
    <xf numFmtId="2" fontId="15" fillId="0" borderId="1" xfId="0" applyNumberFormat="1" applyFont="1" applyFill="1" applyBorder="1"/>
    <xf numFmtId="0" fontId="0" fillId="0" borderId="0" xfId="0" applyFont="1" applyFill="1"/>
    <xf numFmtId="4" fontId="15" fillId="0" borderId="0" xfId="0" applyNumberFormat="1" applyFont="1" applyFill="1" applyBorder="1" applyAlignment="1"/>
    <xf numFmtId="0" fontId="0" fillId="0" borderId="0" xfId="0" applyFont="1" applyFill="1" applyAlignment="1">
      <alignment horizontal="center"/>
    </xf>
    <xf numFmtId="0" fontId="0" fillId="0" borderId="0" xfId="0" applyFont="1" applyFill="1" applyAlignment="1">
      <alignment wrapText="1"/>
    </xf>
    <xf numFmtId="0" fontId="20" fillId="0" borderId="5" xfId="0" applyFont="1" applyFill="1" applyBorder="1" applyAlignment="1">
      <alignment horizontal="center"/>
    </xf>
    <xf numFmtId="0" fontId="20" fillId="0" borderId="5" xfId="0" applyFont="1" applyFill="1" applyBorder="1"/>
    <xf numFmtId="0" fontId="20" fillId="0" borderId="1" xfId="0" applyFont="1" applyFill="1" applyBorder="1"/>
    <xf numFmtId="0" fontId="15" fillId="0" borderId="0" xfId="0" applyFont="1" applyFill="1" applyAlignment="1">
      <alignment wrapText="1"/>
    </xf>
    <xf numFmtId="0" fontId="15" fillId="0" borderId="0" xfId="0" applyFont="1" applyFill="1" applyAlignment="1">
      <alignment horizontal="center"/>
    </xf>
    <xf numFmtId="0" fontId="3" fillId="0" borderId="0" xfId="0" applyFont="1" applyFill="1" applyAlignment="1">
      <alignment horizontal="left"/>
    </xf>
    <xf numFmtId="165" fontId="34" fillId="0" borderId="0" xfId="0" applyNumberFormat="1" applyFont="1" applyFill="1" applyAlignment="1">
      <alignment horizontal="left"/>
    </xf>
    <xf numFmtId="2" fontId="34" fillId="0" borderId="0" xfId="0" applyNumberFormat="1" applyFont="1" applyFill="1" applyAlignment="1">
      <alignment horizontal="left"/>
    </xf>
    <xf numFmtId="0" fontId="15" fillId="0" borderId="0" xfId="0" applyFont="1" applyFill="1" applyAlignment="1">
      <alignment horizontal="left"/>
    </xf>
    <xf numFmtId="0" fontId="15" fillId="0" borderId="10" xfId="0" applyFont="1" applyFill="1" applyBorder="1" applyAlignment="1">
      <alignment horizontal="center"/>
    </xf>
    <xf numFmtId="0" fontId="20" fillId="0" borderId="3" xfId="0" applyFont="1" applyFill="1" applyBorder="1" applyAlignment="1">
      <alignment horizontal="center" vertical="center" wrapText="1"/>
    </xf>
    <xf numFmtId="0" fontId="20" fillId="0" borderId="3" xfId="0" applyFont="1" applyFill="1" applyBorder="1" applyAlignment="1">
      <alignment horizontal="center" vertical="center"/>
    </xf>
    <xf numFmtId="0" fontId="20" fillId="0" borderId="1" xfId="0" applyFont="1" applyFill="1" applyBorder="1" applyAlignment="1">
      <alignment horizontal="center" vertical="center"/>
    </xf>
    <xf numFmtId="0" fontId="20" fillId="0" borderId="1" xfId="0" applyFont="1" applyFill="1" applyBorder="1" applyAlignment="1">
      <alignment horizontal="center" wrapText="1"/>
    </xf>
    <xf numFmtId="0" fontId="20" fillId="0" borderId="12" xfId="0" applyFont="1" applyFill="1" applyBorder="1" applyAlignment="1">
      <alignment horizontal="center" vertical="center"/>
    </xf>
    <xf numFmtId="0" fontId="20" fillId="0" borderId="7" xfId="0" quotePrefix="1" applyFont="1" applyFill="1" applyBorder="1" applyAlignment="1">
      <alignment horizontal="left" vertical="center" wrapText="1"/>
    </xf>
    <xf numFmtId="0" fontId="15" fillId="0" borderId="7" xfId="0" applyFont="1" applyFill="1" applyBorder="1" applyAlignment="1">
      <alignment horizontal="center"/>
    </xf>
    <xf numFmtId="0" fontId="15" fillId="0" borderId="7" xfId="0" applyFont="1" applyFill="1" applyBorder="1" applyAlignment="1"/>
    <xf numFmtId="0" fontId="15" fillId="0" borderId="9" xfId="0" applyFont="1" applyFill="1" applyBorder="1" applyAlignment="1"/>
    <xf numFmtId="0" fontId="15" fillId="0" borderId="0" xfId="0" applyFont="1" applyFill="1" applyBorder="1" applyAlignment="1">
      <alignment horizontal="center"/>
    </xf>
    <xf numFmtId="3" fontId="15" fillId="0" borderId="0" xfId="0" applyNumberFormat="1" applyFont="1" applyFill="1" applyBorder="1" applyAlignment="1"/>
    <xf numFmtId="4" fontId="15" fillId="0" borderId="2" xfId="0" applyNumberFormat="1" applyFont="1" applyFill="1" applyBorder="1" applyAlignment="1"/>
    <xf numFmtId="0" fontId="20" fillId="0" borderId="5" xfId="0" quotePrefix="1" applyFont="1" applyFill="1" applyBorder="1" applyAlignment="1">
      <alignment horizontal="left" vertical="center" wrapText="1"/>
    </xf>
    <xf numFmtId="0" fontId="15" fillId="0" borderId="5" xfId="0" applyFont="1" applyFill="1" applyBorder="1" applyAlignment="1">
      <alignment horizontal="center"/>
    </xf>
    <xf numFmtId="3" fontId="15" fillId="0" borderId="5" xfId="0" applyNumberFormat="1" applyFont="1" applyFill="1" applyBorder="1" applyAlignment="1"/>
    <xf numFmtId="0" fontId="15" fillId="0" borderId="3" xfId="0" applyFont="1" applyFill="1" applyBorder="1" applyAlignment="1"/>
    <xf numFmtId="0" fontId="15" fillId="0" borderId="7" xfId="0" applyFont="1" applyFill="1" applyBorder="1" applyAlignment="1">
      <alignment horizontal="left" vertical="center" wrapText="1"/>
    </xf>
    <xf numFmtId="3" fontId="15" fillId="0" borderId="7" xfId="0" applyNumberFormat="1" applyFont="1" applyFill="1" applyBorder="1" applyAlignment="1"/>
    <xf numFmtId="4" fontId="15" fillId="0" borderId="7" xfId="0" applyNumberFormat="1" applyFont="1" applyFill="1" applyBorder="1" applyAlignment="1"/>
    <xf numFmtId="4" fontId="15" fillId="0" borderId="9" xfId="0" applyNumberFormat="1" applyFont="1" applyFill="1" applyBorder="1" applyAlignment="1"/>
    <xf numFmtId="0" fontId="20" fillId="0" borderId="0" xfId="0" applyFont="1" applyFill="1" applyAlignment="1">
      <alignment horizontal="left" vertical="center" wrapText="1"/>
    </xf>
    <xf numFmtId="3" fontId="15" fillId="0" borderId="7" xfId="0" applyNumberFormat="1" applyFont="1" applyFill="1" applyBorder="1" applyAlignment="1">
      <alignment horizontal="center"/>
    </xf>
    <xf numFmtId="3" fontId="15" fillId="0" borderId="0" xfId="0" applyNumberFormat="1" applyFont="1" applyFill="1"/>
    <xf numFmtId="0" fontId="15" fillId="0" borderId="12" xfId="0" applyFont="1" applyFill="1" applyBorder="1" applyAlignment="1">
      <alignment horizontal="center"/>
    </xf>
    <xf numFmtId="3" fontId="15" fillId="0" borderId="5" xfId="0" applyNumberFormat="1" applyFont="1" applyFill="1" applyBorder="1" applyAlignment="1">
      <alignment horizontal="center"/>
    </xf>
    <xf numFmtId="0" fontId="15" fillId="0" borderId="8" xfId="0" applyFont="1" applyFill="1" applyBorder="1" applyAlignment="1">
      <alignment horizontal="center"/>
    </xf>
    <xf numFmtId="0" fontId="15" fillId="0" borderId="10"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20" fillId="0" borderId="1" xfId="0" applyFont="1" applyFill="1" applyBorder="1" applyAlignment="1">
      <alignment horizontal="center"/>
    </xf>
    <xf numFmtId="0" fontId="20" fillId="0" borderId="1" xfId="0" applyFont="1" applyFill="1" applyBorder="1" applyAlignment="1">
      <alignment horizontal="left" vertical="center" wrapText="1"/>
    </xf>
    <xf numFmtId="3" fontId="20" fillId="0" borderId="5" xfId="0" applyNumberFormat="1" applyFont="1" applyFill="1" applyBorder="1"/>
    <xf numFmtId="4" fontId="20" fillId="0" borderId="6" xfId="0" applyNumberFormat="1" applyFont="1" applyFill="1" applyBorder="1"/>
    <xf numFmtId="0" fontId="15" fillId="0" borderId="5" xfId="0" applyFont="1" applyFill="1" applyBorder="1" applyAlignment="1">
      <alignment wrapText="1"/>
    </xf>
    <xf numFmtId="0" fontId="15" fillId="0" borderId="6" xfId="0" applyFont="1" applyFill="1" applyBorder="1" applyAlignment="1">
      <alignment horizontal="center"/>
    </xf>
    <xf numFmtId="3" fontId="15" fillId="0" borderId="6" xfId="0" applyNumberFormat="1" applyFont="1" applyFill="1" applyBorder="1"/>
    <xf numFmtId="0" fontId="15" fillId="0" borderId="14" xfId="0" applyFont="1" applyFill="1" applyBorder="1" applyAlignment="1">
      <alignment horizontal="center"/>
    </xf>
    <xf numFmtId="0" fontId="20" fillId="0" borderId="0" xfId="0" applyFont="1" applyFill="1" applyBorder="1" applyAlignment="1">
      <alignment horizontal="center"/>
    </xf>
    <xf numFmtId="0" fontId="37" fillId="0" borderId="0" xfId="0" applyFont="1" applyFill="1" applyBorder="1" applyAlignment="1">
      <alignment wrapText="1"/>
    </xf>
    <xf numFmtId="0" fontId="16" fillId="0" borderId="3" xfId="0" applyFont="1" applyFill="1" applyBorder="1"/>
    <xf numFmtId="0" fontId="15" fillId="0" borderId="1" xfId="0" applyFont="1" applyFill="1" applyBorder="1"/>
    <xf numFmtId="0" fontId="0" fillId="0" borderId="0" xfId="0" applyFont="1" applyFill="1" applyBorder="1" applyAlignment="1">
      <alignment wrapText="1"/>
    </xf>
    <xf numFmtId="2" fontId="15" fillId="0" borderId="0" xfId="0" applyNumberFormat="1" applyFont="1" applyFill="1"/>
    <xf numFmtId="4" fontId="38" fillId="0" borderId="0" xfId="0" applyNumberFormat="1" applyFont="1"/>
    <xf numFmtId="4" fontId="15" fillId="0" borderId="5" xfId="0" applyNumberFormat="1" applyFont="1" applyFill="1" applyBorder="1" applyAlignment="1"/>
    <xf numFmtId="0" fontId="0" fillId="0" borderId="6" xfId="0" applyFont="1" applyFill="1" applyBorder="1" applyAlignment="1">
      <alignment horizontal="center"/>
    </xf>
    <xf numFmtId="0" fontId="27" fillId="0" borderId="1" xfId="0" applyFont="1" applyFill="1" applyBorder="1" applyAlignment="1">
      <alignment horizontal="right" vertical="center"/>
    </xf>
    <xf numFmtId="167" fontId="27" fillId="0" borderId="1" xfId="0" applyNumberFormat="1" applyFont="1" applyFill="1" applyBorder="1" applyAlignment="1">
      <alignment horizontal="right" vertical="center"/>
    </xf>
    <xf numFmtId="166" fontId="15" fillId="0" borderId="1" xfId="0" applyNumberFormat="1" applyFont="1" applyFill="1" applyBorder="1"/>
    <xf numFmtId="164" fontId="15" fillId="0" borderId="1" xfId="0" applyNumberFormat="1" applyFont="1" applyFill="1" applyBorder="1"/>
    <xf numFmtId="0" fontId="20" fillId="0" borderId="6" xfId="0" applyFont="1" applyBorder="1" applyAlignment="1">
      <alignment horizontal="left" vertical="center" wrapText="1"/>
    </xf>
    <xf numFmtId="0" fontId="15" fillId="0" borderId="1" xfId="0" applyFont="1" applyBorder="1" applyAlignment="1">
      <alignment horizontal="center" vertical="center" wrapText="1"/>
    </xf>
    <xf numFmtId="0" fontId="20" fillId="0" borderId="5" xfId="0" applyFont="1" applyFill="1" applyBorder="1" applyAlignment="1">
      <alignment horizontal="left" vertical="center" wrapText="1"/>
    </xf>
    <xf numFmtId="0" fontId="20" fillId="0" borderId="5" xfId="0" applyFont="1" applyFill="1" applyBorder="1" applyAlignment="1"/>
    <xf numFmtId="0" fontId="20" fillId="0" borderId="6" xfId="0" applyFont="1" applyFill="1" applyBorder="1" applyAlignment="1">
      <alignment horizontal="left" vertical="center" wrapText="1"/>
    </xf>
    <xf numFmtId="0" fontId="39" fillId="0" borderId="1" xfId="0" applyFont="1" applyFill="1" applyBorder="1" applyAlignment="1">
      <alignment horizontal="center" wrapText="1"/>
    </xf>
    <xf numFmtId="0" fontId="21" fillId="0" borderId="7" xfId="0" applyFont="1" applyFill="1" applyBorder="1" applyAlignment="1">
      <alignment vertical="center" wrapText="1"/>
    </xf>
    <xf numFmtId="4" fontId="15" fillId="0" borderId="6" xfId="0" applyNumberFormat="1" applyFont="1" applyFill="1" applyBorder="1" applyAlignment="1"/>
    <xf numFmtId="0" fontId="15" fillId="0" borderId="5" xfId="0" applyFont="1" applyFill="1" applyBorder="1"/>
    <xf numFmtId="0" fontId="23" fillId="0" borderId="0" xfId="0" applyFont="1" applyFill="1" applyBorder="1" applyAlignment="1">
      <alignment horizontal="center" vertical="center" wrapText="1"/>
    </xf>
    <xf numFmtId="0" fontId="15" fillId="0" borderId="0" xfId="0" applyFont="1" applyFill="1" applyAlignment="1">
      <alignment horizontal="left"/>
    </xf>
    <xf numFmtId="0" fontId="15" fillId="0" borderId="11" xfId="0" applyFont="1" applyFill="1" applyBorder="1" applyAlignment="1">
      <alignment horizontal="center"/>
    </xf>
    <xf numFmtId="0" fontId="20" fillId="0" borderId="0" xfId="0" applyFont="1" applyFill="1" applyBorder="1" applyAlignment="1">
      <alignment horizontal="center" vertical="center" wrapText="1"/>
    </xf>
    <xf numFmtId="0" fontId="20" fillId="0" borderId="6" xfId="0" applyFont="1" applyFill="1" applyBorder="1" applyAlignment="1">
      <alignment horizontal="center" vertical="center"/>
    </xf>
    <xf numFmtId="0" fontId="20" fillId="0" borderId="6" xfId="0" applyFont="1" applyFill="1" applyBorder="1" applyAlignment="1">
      <alignment horizontal="center" wrapText="1"/>
    </xf>
    <xf numFmtId="0" fontId="20" fillId="0" borderId="15" xfId="0" applyFont="1" applyFill="1" applyBorder="1" applyAlignment="1">
      <alignment horizontal="center" wrapText="1"/>
    </xf>
    <xf numFmtId="0" fontId="20" fillId="0" borderId="0" xfId="0" applyFont="1" applyFill="1" applyBorder="1" applyAlignment="1">
      <alignment horizontal="center" vertical="center"/>
    </xf>
    <xf numFmtId="0" fontId="20" fillId="0" borderId="0" xfId="0" applyFont="1" applyFill="1" applyBorder="1" applyAlignment="1">
      <alignment horizontal="center" wrapText="1"/>
    </xf>
    <xf numFmtId="0" fontId="15" fillId="0" borderId="0" xfId="0" applyFont="1" applyFill="1" applyBorder="1" applyAlignment="1">
      <alignment wrapText="1"/>
    </xf>
    <xf numFmtId="4" fontId="15" fillId="0" borderId="15" xfId="0" applyNumberFormat="1" applyFont="1" applyFill="1" applyBorder="1"/>
    <xf numFmtId="0" fontId="15" fillId="0" borderId="10" xfId="0" applyFont="1" applyFill="1" applyBorder="1" applyAlignment="1">
      <alignment horizontal="center" vertical="center"/>
    </xf>
    <xf numFmtId="0" fontId="15" fillId="0" borderId="11" xfId="0" applyFont="1" applyFill="1" applyBorder="1" applyAlignment="1">
      <alignment horizontal="center" vertical="center"/>
    </xf>
    <xf numFmtId="0" fontId="23" fillId="0" borderId="11" xfId="0" applyFont="1" applyFill="1" applyBorder="1" applyAlignment="1">
      <alignment horizontal="center" vertical="center"/>
    </xf>
    <xf numFmtId="0" fontId="23" fillId="0" borderId="10" xfId="0" applyFont="1" applyFill="1" applyBorder="1" applyAlignment="1">
      <alignment horizontal="center" vertical="center"/>
    </xf>
    <xf numFmtId="0" fontId="15" fillId="0" borderId="6" xfId="0" applyFont="1" applyBorder="1" applyAlignment="1">
      <alignment horizontal="center"/>
    </xf>
    <xf numFmtId="0" fontId="20" fillId="0" borderId="1" xfId="0" applyFont="1" applyBorder="1" applyAlignment="1">
      <alignment horizontal="center" vertical="center"/>
    </xf>
    <xf numFmtId="0" fontId="15" fillId="0" borderId="10" xfId="0" applyFont="1" applyBorder="1" applyAlignment="1">
      <alignment horizontal="center" vertical="center"/>
    </xf>
    <xf numFmtId="0" fontId="15" fillId="0" borderId="1" xfId="0" applyFont="1" applyFill="1" applyBorder="1" applyAlignment="1">
      <alignment horizontal="center" vertical="center"/>
    </xf>
    <xf numFmtId="0" fontId="15" fillId="0" borderId="10" xfId="0" applyFont="1" applyBorder="1" applyAlignment="1">
      <alignment horizontal="center"/>
    </xf>
    <xf numFmtId="0" fontId="7" fillId="0" borderId="0" xfId="0" applyFont="1"/>
    <xf numFmtId="0" fontId="7" fillId="3" borderId="0" xfId="0" applyFont="1" applyFill="1"/>
    <xf numFmtId="0" fontId="7" fillId="0" borderId="0" xfId="0" applyFont="1" applyAlignment="1">
      <alignment vertical="top" wrapText="1"/>
    </xf>
    <xf numFmtId="0" fontId="8" fillId="0" borderId="0" xfId="0" applyFont="1" applyAlignment="1">
      <alignment vertical="top" wrapText="1"/>
    </xf>
    <xf numFmtId="0" fontId="7" fillId="0" borderId="16" xfId="0" applyFont="1" applyBorder="1"/>
    <xf numFmtId="0" fontId="5" fillId="3" borderId="17" xfId="0" applyFont="1" applyFill="1" applyBorder="1" applyAlignment="1">
      <alignment horizontal="right" vertical="top" wrapText="1"/>
    </xf>
    <xf numFmtId="0" fontId="5" fillId="0" borderId="17" xfId="0" applyFont="1" applyBorder="1" applyAlignment="1">
      <alignment vertical="top" wrapText="1"/>
    </xf>
    <xf numFmtId="0" fontId="5" fillId="3" borderId="0" xfId="0" applyFont="1" applyFill="1" applyAlignment="1">
      <alignment horizontal="right" vertical="top" wrapText="1"/>
    </xf>
    <xf numFmtId="0" fontId="5" fillId="0" borderId="0" xfId="0" applyFont="1" applyAlignment="1">
      <alignment vertical="top" wrapText="1"/>
    </xf>
    <xf numFmtId="168" fontId="9" fillId="0" borderId="14" xfId="1" applyNumberFormat="1" applyFont="1" applyBorder="1" applyAlignment="1">
      <alignment vertical="top" wrapText="1"/>
    </xf>
    <xf numFmtId="0" fontId="9" fillId="3" borderId="6" xfId="1" applyFont="1" applyFill="1" applyBorder="1" applyAlignment="1">
      <alignment horizontal="center" vertical="top" wrapText="1"/>
    </xf>
    <xf numFmtId="168" fontId="8" fillId="0" borderId="6" xfId="1" applyNumberFormat="1" applyFont="1" applyBorder="1" applyAlignment="1">
      <alignment vertical="top" wrapText="1"/>
    </xf>
    <xf numFmtId="168" fontId="10" fillId="0" borderId="13" xfId="1" applyNumberFormat="1" applyFont="1" applyBorder="1" applyAlignment="1">
      <alignment horizontal="center" vertical="center" wrapText="1"/>
    </xf>
    <xf numFmtId="0" fontId="10" fillId="0" borderId="1" xfId="0" applyFont="1" applyBorder="1" applyAlignment="1">
      <alignment vertical="top" wrapText="1"/>
    </xf>
    <xf numFmtId="0" fontId="11" fillId="0" borderId="0" xfId="0" applyFont="1"/>
    <xf numFmtId="168" fontId="10" fillId="0" borderId="10" xfId="1" applyNumberFormat="1" applyFont="1" applyBorder="1" applyAlignment="1">
      <alignment vertical="top" wrapText="1"/>
    </xf>
    <xf numFmtId="0" fontId="10" fillId="3" borderId="5" xfId="1" applyFont="1" applyFill="1" applyBorder="1" applyAlignment="1">
      <alignment horizontal="center" vertical="top" wrapText="1"/>
    </xf>
    <xf numFmtId="168" fontId="10" fillId="0" borderId="5" xfId="1" applyNumberFormat="1" applyFont="1" applyBorder="1" applyAlignment="1">
      <alignment vertical="top" wrapText="1"/>
    </xf>
    <xf numFmtId="168" fontId="10" fillId="0" borderId="5" xfId="1" applyNumberFormat="1" applyFont="1" applyBorder="1" applyAlignment="1">
      <alignment horizontal="center" vertical="top" wrapText="1"/>
    </xf>
    <xf numFmtId="168" fontId="9" fillId="0" borderId="8" xfId="1" applyNumberFormat="1" applyFont="1" applyBorder="1" applyAlignment="1">
      <alignment vertical="top" wrapText="1"/>
    </xf>
    <xf numFmtId="0" fontId="9" fillId="3" borderId="8" xfId="1" applyFont="1" applyFill="1" applyBorder="1" applyAlignment="1">
      <alignment horizontal="center" vertical="top" wrapText="1"/>
    </xf>
    <xf numFmtId="168" fontId="12" fillId="0" borderId="8" xfId="1" applyNumberFormat="1" applyFont="1" applyBorder="1" applyAlignment="1">
      <alignment vertical="top" wrapText="1"/>
    </xf>
    <xf numFmtId="168" fontId="9" fillId="0" borderId="8" xfId="1" applyNumberFormat="1" applyFont="1" applyBorder="1" applyAlignment="1">
      <alignment horizontal="center" vertical="top" wrapText="1"/>
    </xf>
    <xf numFmtId="168" fontId="9" fillId="0" borderId="1" xfId="1" applyNumberFormat="1" applyFont="1" applyBorder="1" applyAlignment="1">
      <alignment vertical="top" wrapText="1"/>
    </xf>
    <xf numFmtId="0" fontId="9" fillId="3" borderId="1" xfId="1" applyFont="1" applyFill="1" applyBorder="1" applyAlignment="1">
      <alignment horizontal="center" vertical="top" wrapText="1"/>
    </xf>
    <xf numFmtId="168" fontId="9" fillId="0" borderId="1" xfId="1" applyNumberFormat="1" applyFont="1" applyBorder="1" applyAlignment="1">
      <alignment horizontal="center" vertical="top" wrapText="1"/>
    </xf>
    <xf numFmtId="168" fontId="9" fillId="0" borderId="1" xfId="0" applyNumberFormat="1" applyFont="1" applyBorder="1" applyAlignment="1">
      <alignment vertical="top" wrapText="1"/>
    </xf>
    <xf numFmtId="168" fontId="9" fillId="0" borderId="18" xfId="1" applyNumberFormat="1" applyFont="1" applyBorder="1" applyAlignment="1">
      <alignment vertical="top" wrapText="1"/>
    </xf>
    <xf numFmtId="0" fontId="9" fillId="3" borderId="18" xfId="1" applyFont="1" applyFill="1" applyBorder="1" applyAlignment="1">
      <alignment horizontal="center" vertical="top" wrapText="1"/>
    </xf>
    <xf numFmtId="168" fontId="9" fillId="0" borderId="18" xfId="0" applyNumberFormat="1" applyFont="1" applyBorder="1" applyAlignment="1">
      <alignment vertical="top" wrapText="1"/>
    </xf>
    <xf numFmtId="168" fontId="9" fillId="0" borderId="18" xfId="1" applyNumberFormat="1" applyFont="1" applyBorder="1" applyAlignment="1">
      <alignment horizontal="center" vertical="top" wrapText="1"/>
    </xf>
    <xf numFmtId="168" fontId="9" fillId="0" borderId="12" xfId="1" applyNumberFormat="1" applyFont="1" applyBorder="1" applyAlignment="1">
      <alignment vertical="top" wrapText="1"/>
    </xf>
    <xf numFmtId="0" fontId="9" fillId="3" borderId="7" xfId="1" applyFont="1" applyFill="1" applyBorder="1" applyAlignment="1">
      <alignment horizontal="center" vertical="top" wrapText="1"/>
    </xf>
    <xf numFmtId="168" fontId="10" fillId="0" borderId="7" xfId="0" applyNumberFormat="1" applyFont="1" applyBorder="1" applyAlignment="1">
      <alignment horizontal="right" vertical="top" wrapText="1"/>
    </xf>
    <xf numFmtId="168" fontId="9" fillId="0" borderId="7" xfId="1" applyNumberFormat="1" applyFont="1" applyBorder="1" applyAlignment="1">
      <alignment horizontal="center" vertical="top" wrapText="1"/>
    </xf>
    <xf numFmtId="168" fontId="9" fillId="0" borderId="7" xfId="1" applyNumberFormat="1" applyFont="1" applyBorder="1" applyAlignment="1">
      <alignment vertical="top" wrapText="1"/>
    </xf>
    <xf numFmtId="168" fontId="10" fillId="0" borderId="7" xfId="1" applyNumberFormat="1" applyFont="1" applyBorder="1" applyAlignment="1">
      <alignment vertical="top" wrapText="1"/>
    </xf>
    <xf numFmtId="168" fontId="10" fillId="0" borderId="1" xfId="1" applyNumberFormat="1" applyFont="1" applyBorder="1" applyAlignment="1">
      <alignment vertical="top" wrapText="1"/>
    </xf>
    <xf numFmtId="0" fontId="10" fillId="3" borderId="1" xfId="1" applyFont="1" applyFill="1" applyBorder="1" applyAlignment="1">
      <alignment horizontal="center" vertical="top" wrapText="1"/>
    </xf>
    <xf numFmtId="168" fontId="10" fillId="0" borderId="1" xfId="1" applyNumberFormat="1" applyFont="1" applyBorder="1" applyAlignment="1">
      <alignment horizontal="center" vertical="top" wrapText="1"/>
    </xf>
    <xf numFmtId="168" fontId="9" fillId="3" borderId="1" xfId="1" applyNumberFormat="1" applyFont="1" applyFill="1" applyBorder="1" applyAlignment="1">
      <alignment vertical="top" wrapText="1"/>
    </xf>
    <xf numFmtId="168" fontId="9" fillId="3" borderId="18" xfId="1" applyNumberFormat="1" applyFont="1" applyFill="1" applyBorder="1" applyAlignment="1">
      <alignment vertical="top" wrapText="1"/>
    </xf>
    <xf numFmtId="168" fontId="9" fillId="0" borderId="10" xfId="1" applyNumberFormat="1" applyFont="1" applyBorder="1" applyAlignment="1">
      <alignment vertical="top" wrapText="1"/>
    </xf>
    <xf numFmtId="0" fontId="9" fillId="3" borderId="5" xfId="1" applyFont="1" applyFill="1" applyBorder="1" applyAlignment="1">
      <alignment horizontal="center" vertical="top" wrapText="1"/>
    </xf>
    <xf numFmtId="168" fontId="9" fillId="0" borderId="5" xfId="1" applyNumberFormat="1" applyFont="1" applyBorder="1" applyAlignment="1">
      <alignment vertical="top" wrapText="1"/>
    </xf>
    <xf numFmtId="168" fontId="9" fillId="0" borderId="5" xfId="1" applyNumberFormat="1" applyFont="1" applyBorder="1" applyAlignment="1">
      <alignment horizontal="center" vertical="top" wrapText="1"/>
    </xf>
    <xf numFmtId="168" fontId="10" fillId="0" borderId="8" xfId="1" applyNumberFormat="1" applyFont="1" applyBorder="1" applyAlignment="1">
      <alignment vertical="top" wrapText="1"/>
    </xf>
    <xf numFmtId="0" fontId="10" fillId="3" borderId="8" xfId="1" applyFont="1" applyFill="1" applyBorder="1" applyAlignment="1">
      <alignment horizontal="center" vertical="top" wrapText="1"/>
    </xf>
    <xf numFmtId="168" fontId="10" fillId="0" borderId="8" xfId="1" applyNumberFormat="1" applyFont="1" applyBorder="1" applyAlignment="1">
      <alignment horizontal="center" vertical="top" wrapText="1"/>
    </xf>
    <xf numFmtId="168" fontId="5" fillId="0" borderId="1" xfId="0" applyNumberFormat="1" applyFont="1" applyBorder="1" applyAlignment="1">
      <alignment vertical="top" wrapText="1"/>
    </xf>
    <xf numFmtId="168" fontId="5" fillId="0" borderId="5" xfId="0" applyNumberFormat="1" applyFont="1" applyBorder="1" applyAlignment="1">
      <alignment vertical="top" wrapText="1"/>
    </xf>
    <xf numFmtId="168" fontId="10" fillId="0" borderId="7" xfId="1" applyNumberFormat="1" applyFont="1" applyBorder="1" applyAlignment="1">
      <alignment horizontal="right" vertical="top" wrapText="1"/>
    </xf>
    <xf numFmtId="168" fontId="10" fillId="0" borderId="7" xfId="1" applyNumberFormat="1" applyFont="1" applyBorder="1" applyAlignment="1">
      <alignment horizontal="center" vertical="top" wrapText="1"/>
    </xf>
    <xf numFmtId="168" fontId="5" fillId="0" borderId="18" xfId="0" applyNumberFormat="1" applyFont="1" applyBorder="1" applyAlignment="1">
      <alignment vertical="top" wrapText="1"/>
    </xf>
    <xf numFmtId="168" fontId="10" fillId="0" borderId="5" xfId="1" applyNumberFormat="1" applyFont="1" applyBorder="1" applyAlignment="1">
      <alignment horizontal="right" vertical="top" wrapText="1"/>
    </xf>
    <xf numFmtId="168" fontId="9" fillId="0" borderId="0" xfId="1" applyNumberFormat="1" applyFont="1" applyAlignment="1">
      <alignment vertical="top" wrapText="1"/>
    </xf>
    <xf numFmtId="0" fontId="9" fillId="3" borderId="0" xfId="1" applyFont="1" applyFill="1" applyAlignment="1">
      <alignment horizontal="center" vertical="top" wrapText="1"/>
    </xf>
    <xf numFmtId="168" fontId="9" fillId="0" borderId="0" xfId="1" applyNumberFormat="1" applyFont="1" applyAlignment="1">
      <alignment horizontal="center" vertical="top" wrapText="1"/>
    </xf>
    <xf numFmtId="168" fontId="10" fillId="2" borderId="19" xfId="1" applyNumberFormat="1" applyFont="1" applyFill="1" applyBorder="1" applyAlignment="1">
      <alignment vertical="top" wrapText="1"/>
    </xf>
    <xf numFmtId="0" fontId="10" fillId="3" borderId="20" xfId="1" applyFont="1" applyFill="1" applyBorder="1" applyAlignment="1">
      <alignment horizontal="center" vertical="top" wrapText="1"/>
    </xf>
    <xf numFmtId="168" fontId="6" fillId="2" borderId="20" xfId="0" applyNumberFormat="1" applyFont="1" applyFill="1" applyBorder="1" applyAlignment="1">
      <alignment vertical="center" wrapText="1"/>
    </xf>
    <xf numFmtId="168" fontId="10" fillId="2" borderId="20" xfId="1" applyNumberFormat="1" applyFont="1" applyFill="1" applyBorder="1" applyAlignment="1">
      <alignment horizontal="center" vertical="top" wrapText="1"/>
    </xf>
    <xf numFmtId="168" fontId="10" fillId="2" borderId="20" xfId="1" applyNumberFormat="1" applyFont="1" applyFill="1" applyBorder="1" applyAlignment="1">
      <alignment vertical="top" wrapText="1"/>
    </xf>
    <xf numFmtId="4" fontId="10" fillId="2" borderId="21" xfId="1" applyNumberFormat="1" applyFont="1" applyFill="1" applyBorder="1" applyAlignment="1">
      <alignment vertical="top" wrapText="1"/>
    </xf>
    <xf numFmtId="168" fontId="9" fillId="0" borderId="22" xfId="1" applyNumberFormat="1" applyFont="1" applyBorder="1" applyAlignment="1">
      <alignment vertical="top" wrapText="1"/>
    </xf>
    <xf numFmtId="168" fontId="10" fillId="0" borderId="23" xfId="1" applyNumberFormat="1" applyFont="1" applyBorder="1" applyAlignment="1">
      <alignment vertical="top" wrapText="1"/>
    </xf>
    <xf numFmtId="0" fontId="10" fillId="3" borderId="24" xfId="1" applyFont="1" applyFill="1" applyBorder="1" applyAlignment="1">
      <alignment horizontal="center" vertical="top" wrapText="1"/>
    </xf>
    <xf numFmtId="168" fontId="10" fillId="0" borderId="24" xfId="1" applyNumberFormat="1" applyFont="1" applyBorder="1" applyAlignment="1">
      <alignment vertical="top" wrapText="1"/>
    </xf>
    <xf numFmtId="168" fontId="9" fillId="0" borderId="24" xfId="1" applyNumberFormat="1" applyFont="1" applyBorder="1" applyAlignment="1">
      <alignment horizontal="center" vertical="top" wrapText="1"/>
    </xf>
    <xf numFmtId="168" fontId="9" fillId="0" borderId="24" xfId="1" applyNumberFormat="1" applyFont="1" applyBorder="1" applyAlignment="1">
      <alignment vertical="top" wrapText="1"/>
    </xf>
    <xf numFmtId="168" fontId="10" fillId="0" borderId="0" xfId="1" applyNumberFormat="1" applyFont="1" applyAlignment="1">
      <alignment horizontal="center" vertical="top" wrapText="1"/>
    </xf>
    <xf numFmtId="168" fontId="10" fillId="0" borderId="0" xfId="1" applyNumberFormat="1" applyFont="1" applyAlignment="1">
      <alignment vertical="top" wrapText="1"/>
    </xf>
    <xf numFmtId="168" fontId="10" fillId="0" borderId="25" xfId="1" applyNumberFormat="1" applyFont="1" applyBorder="1" applyAlignment="1">
      <alignment vertical="top" wrapText="1"/>
    </xf>
    <xf numFmtId="0" fontId="10" fillId="3" borderId="7" xfId="1" applyFont="1" applyFill="1" applyBorder="1" applyAlignment="1">
      <alignment horizontal="center" vertical="top" wrapText="1"/>
    </xf>
    <xf numFmtId="168" fontId="10" fillId="0" borderId="22" xfId="1" applyNumberFormat="1" applyFont="1" applyBorder="1" applyAlignment="1">
      <alignment vertical="top" wrapText="1"/>
    </xf>
    <xf numFmtId="0" fontId="10" fillId="3" borderId="0" xfId="1" applyFont="1" applyFill="1" applyAlignment="1">
      <alignment horizontal="center" vertical="top" wrapText="1"/>
    </xf>
    <xf numFmtId="168" fontId="10" fillId="0" borderId="24" xfId="1" applyNumberFormat="1" applyFont="1" applyBorder="1" applyAlignment="1">
      <alignment horizontal="center" vertical="top" wrapText="1"/>
    </xf>
    <xf numFmtId="168" fontId="10" fillId="0" borderId="0" xfId="1" applyNumberFormat="1" applyFont="1" applyAlignment="1">
      <alignment horizontal="right" vertical="top" wrapText="1"/>
    </xf>
    <xf numFmtId="168" fontId="13" fillId="0" borderId="0" xfId="1" applyNumberFormat="1" applyFont="1" applyAlignment="1">
      <alignment horizontal="right" vertical="top" wrapText="1"/>
    </xf>
    <xf numFmtId="168" fontId="10" fillId="2" borderId="26" xfId="1" applyNumberFormat="1" applyFont="1" applyFill="1" applyBorder="1" applyAlignment="1">
      <alignment vertical="top" wrapText="1"/>
    </xf>
    <xf numFmtId="0" fontId="10" fillId="3" borderId="27" xfId="1" applyFont="1" applyFill="1" applyBorder="1" applyAlignment="1">
      <alignment horizontal="center" vertical="top" wrapText="1"/>
    </xf>
    <xf numFmtId="168" fontId="10" fillId="2" borderId="27" xfId="1" applyNumberFormat="1" applyFont="1" applyFill="1" applyBorder="1" applyAlignment="1">
      <alignment horizontal="left" vertical="top" wrapText="1"/>
    </xf>
    <xf numFmtId="168" fontId="5" fillId="2" borderId="27" xfId="0" applyNumberFormat="1" applyFont="1" applyFill="1" applyBorder="1" applyAlignment="1">
      <alignment horizontal="center" vertical="top" wrapText="1"/>
    </xf>
    <xf numFmtId="168" fontId="5" fillId="2" borderId="27" xfId="0" applyNumberFormat="1" applyFont="1" applyFill="1" applyBorder="1" applyAlignment="1">
      <alignment vertical="top" wrapText="1"/>
    </xf>
    <xf numFmtId="168" fontId="9" fillId="2" borderId="27" xfId="0" applyNumberFormat="1" applyFont="1" applyFill="1" applyBorder="1" applyAlignment="1">
      <alignment vertical="top" wrapText="1"/>
    </xf>
    <xf numFmtId="170" fontId="10" fillId="2" borderId="27" xfId="0" applyNumberFormat="1" applyFont="1" applyFill="1" applyBorder="1" applyAlignment="1">
      <alignment vertical="top" wrapText="1"/>
    </xf>
    <xf numFmtId="168" fontId="10" fillId="2" borderId="22" xfId="1" applyNumberFormat="1" applyFont="1" applyFill="1" applyBorder="1" applyAlignment="1">
      <alignment vertical="top" wrapText="1"/>
    </xf>
    <xf numFmtId="168" fontId="10" fillId="2" borderId="0" xfId="1" applyNumberFormat="1" applyFont="1" applyFill="1" applyAlignment="1">
      <alignment horizontal="left" vertical="top" wrapText="1"/>
    </xf>
    <xf numFmtId="168" fontId="5" fillId="2" borderId="0" xfId="0" applyNumberFormat="1" applyFont="1" applyFill="1" applyAlignment="1">
      <alignment horizontal="center" vertical="top" wrapText="1"/>
    </xf>
    <xf numFmtId="168" fontId="5" fillId="2" borderId="0" xfId="0" applyNumberFormat="1" applyFont="1" applyFill="1" applyAlignment="1">
      <alignment vertical="top" wrapText="1"/>
    </xf>
    <xf numFmtId="168" fontId="9" fillId="2" borderId="0" xfId="0" applyNumberFormat="1" applyFont="1" applyFill="1" applyAlignment="1">
      <alignment vertical="top" wrapText="1"/>
    </xf>
    <xf numFmtId="170" fontId="10" fillId="2" borderId="0" xfId="0" applyNumberFormat="1" applyFont="1" applyFill="1" applyAlignment="1">
      <alignment vertical="top" wrapText="1"/>
    </xf>
    <xf numFmtId="0" fontId="5" fillId="0" borderId="0" xfId="0" applyFont="1"/>
    <xf numFmtId="0" fontId="5" fillId="3" borderId="0" xfId="0" applyFont="1" applyFill="1" applyAlignment="1">
      <alignment horizontal="center"/>
    </xf>
    <xf numFmtId="0" fontId="6" fillId="0" borderId="0" xfId="0" applyFont="1" applyAlignment="1">
      <alignment horizontal="left"/>
    </xf>
    <xf numFmtId="0" fontId="5" fillId="0" borderId="0" xfId="0" applyFont="1" applyAlignment="1">
      <alignment horizontal="center"/>
    </xf>
    <xf numFmtId="0" fontId="9" fillId="0" borderId="0" xfId="0" applyFont="1" applyAlignment="1">
      <alignment vertical="top" wrapText="1"/>
    </xf>
    <xf numFmtId="170" fontId="10" fillId="0" borderId="0" xfId="0" applyNumberFormat="1" applyFont="1" applyAlignment="1">
      <alignment vertical="top" wrapText="1"/>
    </xf>
    <xf numFmtId="0" fontId="7" fillId="3" borderId="0" xfId="0" applyFont="1" applyFill="1" applyAlignment="1">
      <alignment horizontal="center"/>
    </xf>
    <xf numFmtId="0" fontId="7" fillId="0" borderId="0" xfId="0" applyFont="1" applyAlignment="1">
      <alignment horizontal="center"/>
    </xf>
    <xf numFmtId="0" fontId="42" fillId="0" borderId="0" xfId="2" applyFont="1"/>
    <xf numFmtId="0" fontId="10" fillId="0" borderId="0" xfId="2" applyFont="1"/>
    <xf numFmtId="0" fontId="42" fillId="0" borderId="0" xfId="3" applyFont="1"/>
    <xf numFmtId="0" fontId="44" fillId="0" borderId="0" xfId="2" applyFont="1"/>
    <xf numFmtId="0" fontId="40" fillId="0" borderId="0" xfId="0" applyFont="1"/>
    <xf numFmtId="0" fontId="47" fillId="4" borderId="28" xfId="0" applyFont="1" applyFill="1" applyBorder="1" applyAlignment="1">
      <alignment horizontal="center" vertical="center"/>
    </xf>
    <xf numFmtId="0" fontId="47" fillId="0" borderId="0" xfId="0" applyFont="1"/>
    <xf numFmtId="0" fontId="42" fillId="0" borderId="28" xfId="0" applyFont="1" applyBorder="1" applyAlignment="1">
      <alignment horizontal="center"/>
    </xf>
    <xf numFmtId="0" fontId="42" fillId="0" borderId="9" xfId="0" applyFont="1" applyBorder="1" applyAlignment="1">
      <alignment horizontal="center"/>
    </xf>
    <xf numFmtId="4" fontId="42" fillId="0" borderId="8" xfId="0" quotePrefix="1" applyNumberFormat="1" applyFont="1" applyBorder="1" applyProtection="1">
      <protection locked="0"/>
    </xf>
    <xf numFmtId="0" fontId="42" fillId="0" borderId="0" xfId="0" applyFont="1"/>
    <xf numFmtId="0" fontId="42" fillId="0" borderId="3" xfId="0" applyFont="1" applyBorder="1" applyAlignment="1">
      <alignment horizontal="center"/>
    </xf>
    <xf numFmtId="4" fontId="42" fillId="0" borderId="8" xfId="0" applyNumberFormat="1" applyFont="1" applyBorder="1" applyProtection="1">
      <protection locked="0"/>
    </xf>
    <xf numFmtId="0" fontId="47" fillId="0" borderId="29" xfId="0" applyFont="1" applyBorder="1"/>
    <xf numFmtId="0" fontId="42" fillId="0" borderId="30" xfId="0" applyFont="1" applyBorder="1" applyAlignment="1">
      <alignment horizontal="center" vertical="center"/>
    </xf>
    <xf numFmtId="4" fontId="47" fillId="5" borderId="28" xfId="0" applyNumberFormat="1" applyFont="1" applyFill="1" applyBorder="1"/>
    <xf numFmtId="4" fontId="0" fillId="0" borderId="0" xfId="0" applyNumberFormat="1"/>
    <xf numFmtId="0" fontId="8" fillId="0" borderId="0" xfId="4" applyFont="1" applyAlignment="1">
      <alignment vertical="top"/>
    </xf>
    <xf numFmtId="0" fontId="8" fillId="0" borderId="0" xfId="4" applyFont="1"/>
    <xf numFmtId="166" fontId="8" fillId="0" borderId="0" xfId="4" applyNumberFormat="1" applyFont="1" applyAlignment="1">
      <alignment horizontal="right"/>
    </xf>
    <xf numFmtId="4" fontId="8" fillId="0" borderId="0" xfId="4" applyNumberFormat="1" applyFont="1" applyAlignment="1">
      <alignment horizontal="left"/>
    </xf>
    <xf numFmtId="0" fontId="8" fillId="0" borderId="0" xfId="4" applyFont="1" applyAlignment="1">
      <alignment horizontal="left" vertical="top"/>
    </xf>
    <xf numFmtId="1" fontId="8" fillId="0" borderId="0" xfId="4" applyNumberFormat="1" applyFont="1" applyAlignment="1">
      <alignment horizontal="center"/>
    </xf>
    <xf numFmtId="0" fontId="8" fillId="0" borderId="0" xfId="4" applyFont="1" applyAlignment="1">
      <alignment horizontal="left"/>
    </xf>
    <xf numFmtId="0" fontId="14" fillId="0" borderId="0" xfId="0" applyFont="1" applyBorder="1" applyAlignment="1">
      <alignment wrapText="1"/>
    </xf>
    <xf numFmtId="0" fontId="20" fillId="0" borderId="0" xfId="0" applyFont="1" applyBorder="1" applyAlignment="1"/>
    <xf numFmtId="4" fontId="20" fillId="0" borderId="0" xfId="0" applyNumberFormat="1" applyFont="1" applyBorder="1" applyAlignment="1"/>
    <xf numFmtId="4" fontId="20" fillId="0" borderId="28" xfId="0" applyNumberFormat="1" applyFont="1" applyBorder="1" applyAlignment="1"/>
    <xf numFmtId="0" fontId="15" fillId="0" borderId="0" xfId="0" applyFont="1" applyBorder="1"/>
    <xf numFmtId="0" fontId="0" fillId="0" borderId="0" xfId="0" applyAlignment="1">
      <alignment horizontal="center"/>
    </xf>
    <xf numFmtId="0" fontId="48" fillId="0" borderId="10" xfId="0" applyFont="1" applyFill="1" applyBorder="1" applyAlignment="1">
      <alignment horizontal="center" vertical="center" wrapText="1"/>
    </xf>
    <xf numFmtId="168" fontId="49" fillId="2" borderId="0" xfId="1" applyNumberFormat="1" applyFont="1" applyFill="1" applyAlignment="1">
      <alignment horizontal="left" vertical="top" wrapText="1"/>
    </xf>
    <xf numFmtId="0" fontId="5" fillId="0" borderId="28" xfId="0" applyFont="1" applyBorder="1" applyAlignment="1">
      <alignment vertical="top" wrapText="1"/>
    </xf>
    <xf numFmtId="0" fontId="18" fillId="0" borderId="1" xfId="0" applyFont="1" applyFill="1" applyBorder="1" applyAlignment="1">
      <alignment vertical="center"/>
    </xf>
    <xf numFmtId="0" fontId="50" fillId="0" borderId="1" xfId="0" applyFont="1" applyFill="1" applyBorder="1" applyAlignment="1">
      <alignment horizontal="center" vertical="center" wrapText="1"/>
    </xf>
    <xf numFmtId="0" fontId="0" fillId="0" borderId="0" xfId="0" applyBorder="1"/>
    <xf numFmtId="0" fontId="9" fillId="0" borderId="0" xfId="0" applyFont="1" applyAlignment="1">
      <alignment horizontal="left"/>
    </xf>
    <xf numFmtId="0" fontId="16" fillId="0" borderId="0" xfId="0" applyFont="1" applyAlignment="1">
      <alignment wrapText="1"/>
    </xf>
    <xf numFmtId="0" fontId="16" fillId="0" borderId="0" xfId="0" applyFont="1" applyAlignment="1">
      <alignment horizontal="center"/>
    </xf>
    <xf numFmtId="168" fontId="10" fillId="0" borderId="13" xfId="1" applyNumberFormat="1" applyFont="1" applyBorder="1" applyAlignment="1">
      <alignment vertical="center" wrapText="1"/>
    </xf>
    <xf numFmtId="169" fontId="10" fillId="0" borderId="15" xfId="1" applyNumberFormat="1" applyFont="1" applyBorder="1" applyAlignment="1">
      <alignment vertical="center" wrapText="1"/>
    </xf>
    <xf numFmtId="0" fontId="20" fillId="0" borderId="1" xfId="0" applyFont="1" applyFill="1" applyBorder="1" applyAlignment="1">
      <alignment horizontal="center" vertical="center" wrapText="1"/>
    </xf>
    <xf numFmtId="0" fontId="44" fillId="0" borderId="0" xfId="2" applyFont="1" applyAlignment="1">
      <alignment horizontal="center"/>
    </xf>
    <xf numFmtId="0" fontId="45" fillId="0" borderId="0" xfId="0" applyFont="1" applyAlignment="1">
      <alignment horizontal="left" vertical="center"/>
    </xf>
    <xf numFmtId="0" fontId="42" fillId="0" borderId="0" xfId="0" applyFont="1" applyAlignment="1">
      <alignment horizontal="left" vertical="center" wrapText="1"/>
    </xf>
    <xf numFmtId="0" fontId="20" fillId="0" borderId="10" xfId="0" applyFont="1" applyFill="1" applyBorder="1" applyAlignment="1">
      <alignment wrapText="1"/>
    </xf>
    <xf numFmtId="0" fontId="14" fillId="0" borderId="5" xfId="0" applyFont="1" applyFill="1" applyBorder="1" applyAlignment="1">
      <alignment wrapText="1"/>
    </xf>
    <xf numFmtId="0" fontId="15" fillId="0" borderId="0" xfId="0" applyFont="1" applyFill="1" applyAlignment="1">
      <alignment horizontal="left"/>
    </xf>
    <xf numFmtId="0" fontId="31" fillId="6" borderId="1" xfId="0" applyFont="1" applyFill="1" applyBorder="1" applyAlignment="1"/>
    <xf numFmtId="0" fontId="40" fillId="6" borderId="1" xfId="0" applyFont="1" applyFill="1" applyBorder="1" applyAlignment="1"/>
    <xf numFmtId="0" fontId="31" fillId="0" borderId="11" xfId="0" applyFont="1" applyFill="1" applyBorder="1" applyAlignment="1"/>
    <xf numFmtId="0" fontId="40" fillId="0" borderId="0" xfId="0" applyFont="1" applyFill="1" applyBorder="1" applyAlignment="1"/>
    <xf numFmtId="0" fontId="40" fillId="0" borderId="6" xfId="0" applyFont="1" applyFill="1" applyBorder="1" applyAlignment="1"/>
    <xf numFmtId="0" fontId="40" fillId="0" borderId="15" xfId="0" applyFont="1" applyFill="1" applyBorder="1" applyAlignment="1"/>
    <xf numFmtId="0" fontId="14" fillId="0" borderId="16" xfId="0" applyFont="1" applyBorder="1" applyAlignment="1">
      <alignment horizontal="center" wrapText="1"/>
    </xf>
    <xf numFmtId="0" fontId="14" fillId="0" borderId="17" xfId="0" applyFont="1" applyBorder="1" applyAlignment="1">
      <alignment horizontal="center" wrapText="1"/>
    </xf>
    <xf numFmtId="0" fontId="14" fillId="0" borderId="31" xfId="0" applyFont="1" applyBorder="1" applyAlignment="1">
      <alignment horizontal="center" wrapText="1"/>
    </xf>
    <xf numFmtId="0" fontId="2" fillId="0" borderId="12" xfId="0" applyFont="1" applyFill="1" applyBorder="1" applyAlignment="1">
      <alignment vertical="center"/>
    </xf>
    <xf numFmtId="0" fontId="31" fillId="0" borderId="7" xfId="0" applyFont="1" applyFill="1" applyBorder="1" applyAlignment="1">
      <alignment vertical="center"/>
    </xf>
    <xf numFmtId="0" fontId="31" fillId="0" borderId="9" xfId="0" applyFont="1" applyFill="1" applyBorder="1" applyAlignment="1">
      <alignment vertical="center"/>
    </xf>
    <xf numFmtId="0" fontId="37" fillId="0" borderId="10" xfId="0" applyFont="1" applyFill="1" applyBorder="1" applyAlignment="1">
      <alignment vertical="center"/>
    </xf>
    <xf numFmtId="0" fontId="37" fillId="0" borderId="5" xfId="0" applyFont="1" applyFill="1" applyBorder="1" applyAlignment="1">
      <alignment vertical="center"/>
    </xf>
    <xf numFmtId="168" fontId="10" fillId="0" borderId="0" xfId="1" applyNumberFormat="1" applyFont="1" applyAlignment="1">
      <alignment horizontal="center" vertical="top" wrapText="1"/>
    </xf>
  </cellXfs>
  <cellStyles count="5">
    <cellStyle name="Navadno" xfId="0" builtinId="0"/>
    <cellStyle name="Navadno 2" xfId="3"/>
    <cellStyle name="Navadno 2 2" xfId="4"/>
    <cellStyle name="Navadno 3 2" xfId="2"/>
    <cellStyle name="Normal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19050</xdr:colOff>
      <xdr:row>1</xdr:row>
      <xdr:rowOff>171450</xdr:rowOff>
    </xdr:from>
    <xdr:to>
      <xdr:col>2</xdr:col>
      <xdr:colOff>571500</xdr:colOff>
      <xdr:row>5</xdr:row>
      <xdr:rowOff>57150</xdr:rowOff>
    </xdr:to>
    <xdr:pic>
      <xdr:nvPicPr>
        <xdr:cNvPr id="5" name="Slika 4" descr="Občina Dol pri Ljubljani - Obvestilo JP VOKA SNAGA – odvoz odpadkov">
          <a:extLst>
            <a:ext uri="{FF2B5EF4-FFF2-40B4-BE49-F238E27FC236}">
              <a16:creationId xmlns:a16="http://schemas.microsoft.com/office/drawing/2014/main" id="{729D14B4-D09B-4581-A0EA-1AA781BC2BC5}"/>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1934" t="30159" r="13214" b="30385"/>
        <a:stretch/>
      </xdr:blipFill>
      <xdr:spPr bwMode="auto">
        <a:xfrm>
          <a:off x="628650" y="361950"/>
          <a:ext cx="1914525" cy="65722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tabSelected="1" workbookViewId="0">
      <selection activeCell="B11" sqref="B11:E11"/>
    </sheetView>
  </sheetViews>
  <sheetFormatPr defaultRowHeight="15" x14ac:dyDescent="0.25"/>
  <cols>
    <col min="2" max="2" width="20.42578125" customWidth="1"/>
    <col min="3" max="3" width="59.7109375" customWidth="1"/>
    <col min="4" max="4" width="47" customWidth="1"/>
  </cols>
  <sheetData>
    <row r="1" spans="1:5" s="341" customFormat="1" x14ac:dyDescent="0.25">
      <c r="A1"/>
      <c r="C1" s="342"/>
      <c r="D1" s="343"/>
    </row>
    <row r="2" spans="1:5" s="341" customFormat="1" ht="18" x14ac:dyDescent="0.25">
      <c r="B2" s="383"/>
      <c r="C2" s="383"/>
      <c r="D2" s="343"/>
    </row>
    <row r="3" spans="1:5" s="341" customFormat="1" ht="14.25" x14ac:dyDescent="0.2">
      <c r="C3" s="342"/>
      <c r="D3" s="343"/>
    </row>
    <row r="4" spans="1:5" s="341" customFormat="1" ht="14.25" x14ac:dyDescent="0.2">
      <c r="C4" s="342"/>
      <c r="D4" s="343"/>
    </row>
    <row r="5" spans="1:5" s="341" customFormat="1" ht="14.25" x14ac:dyDescent="0.2">
      <c r="C5" s="342"/>
      <c r="D5" s="343"/>
    </row>
    <row r="6" spans="1:5" s="341" customFormat="1" ht="14.25" x14ac:dyDescent="0.2">
      <c r="C6" s="342"/>
      <c r="D6" s="343"/>
    </row>
    <row r="7" spans="1:5" s="341" customFormat="1" ht="14.25" x14ac:dyDescent="0.2">
      <c r="C7" s="342"/>
      <c r="D7" s="343"/>
    </row>
    <row r="8" spans="1:5" s="341" customFormat="1" ht="18" x14ac:dyDescent="0.25">
      <c r="B8" s="344" t="s">
        <v>279</v>
      </c>
      <c r="D8" s="343"/>
    </row>
    <row r="9" spans="1:5" s="341" customFormat="1" ht="18" x14ac:dyDescent="0.25">
      <c r="B9" s="344" t="s">
        <v>280</v>
      </c>
      <c r="D9" s="343"/>
    </row>
    <row r="10" spans="1:5" s="341" customFormat="1" ht="14.25" x14ac:dyDescent="0.2">
      <c r="C10" s="342"/>
      <c r="D10" s="343"/>
    </row>
    <row r="11" spans="1:5" s="345" customFormat="1" ht="18" x14ac:dyDescent="0.25">
      <c r="B11" s="384" t="s">
        <v>291</v>
      </c>
      <c r="C11" s="384"/>
      <c r="D11" s="384"/>
      <c r="E11" s="384"/>
    </row>
    <row r="12" spans="1:5" ht="15.75" thickBot="1" x14ac:dyDescent="0.3"/>
    <row r="13" spans="1:5" s="347" customFormat="1" thickBot="1" x14ac:dyDescent="0.25">
      <c r="B13" s="346" t="s">
        <v>266</v>
      </c>
      <c r="C13" s="346" t="s">
        <v>267</v>
      </c>
      <c r="D13" s="346" t="s">
        <v>268</v>
      </c>
    </row>
    <row r="14" spans="1:5" s="351" customFormat="1" thickBot="1" x14ac:dyDescent="0.25">
      <c r="B14" s="348" t="s">
        <v>269</v>
      </c>
      <c r="C14" s="349" t="s">
        <v>281</v>
      </c>
      <c r="D14" s="350">
        <f>'I-Oprema in storitve'!G197</f>
        <v>0</v>
      </c>
    </row>
    <row r="15" spans="1:5" s="351" customFormat="1" thickBot="1" x14ac:dyDescent="0.25">
      <c r="B15" s="348" t="s">
        <v>270</v>
      </c>
      <c r="C15" s="352" t="s">
        <v>282</v>
      </c>
      <c r="D15" s="353">
        <f>'II-Gradbena dela'!H141</f>
        <v>0</v>
      </c>
    </row>
    <row r="16" spans="1:5" ht="15.75" thickBot="1" x14ac:dyDescent="0.3">
      <c r="B16" s="354" t="s">
        <v>271</v>
      </c>
      <c r="C16" s="355"/>
      <c r="D16" s="356">
        <f>SUM(D14+D15)</f>
        <v>0</v>
      </c>
    </row>
    <row r="17" spans="2:7" x14ac:dyDescent="0.25">
      <c r="B17" s="347"/>
      <c r="E17" s="357"/>
    </row>
    <row r="18" spans="2:7" ht="40.5" customHeight="1" x14ac:dyDescent="0.25">
      <c r="B18" s="385" t="s">
        <v>272</v>
      </c>
      <c r="C18" s="385"/>
      <c r="D18" s="385"/>
      <c r="E18" s="385"/>
      <c r="F18" s="385"/>
      <c r="G18" s="385"/>
    </row>
    <row r="20" spans="2:7" s="359" customFormat="1" ht="14.25" x14ac:dyDescent="0.2">
      <c r="B20" s="358" t="s">
        <v>273</v>
      </c>
      <c r="D20" s="360"/>
      <c r="E20" s="360"/>
      <c r="F20" s="360"/>
      <c r="G20" s="361"/>
    </row>
    <row r="21" spans="2:7" s="359" customFormat="1" ht="14.25" x14ac:dyDescent="0.2">
      <c r="B21" s="358"/>
      <c r="D21" s="360"/>
      <c r="E21" s="360"/>
      <c r="F21" s="360"/>
      <c r="G21" s="361"/>
    </row>
    <row r="22" spans="2:7" x14ac:dyDescent="0.25">
      <c r="B22" t="s">
        <v>274</v>
      </c>
    </row>
    <row r="23" spans="2:7" s="359" customFormat="1" ht="14.25" x14ac:dyDescent="0.2">
      <c r="B23" s="362"/>
      <c r="C23" s="363"/>
      <c r="D23" s="360" t="s">
        <v>275</v>
      </c>
      <c r="E23" s="360"/>
      <c r="F23" s="360"/>
      <c r="G23" s="361"/>
    </row>
    <row r="24" spans="2:7" s="359" customFormat="1" ht="14.25" x14ac:dyDescent="0.2">
      <c r="B24" s="362"/>
      <c r="D24" s="360" t="s">
        <v>276</v>
      </c>
      <c r="E24" s="360"/>
      <c r="F24" s="360"/>
      <c r="G24" s="361"/>
    </row>
    <row r="25" spans="2:7" s="359" customFormat="1" ht="14.25" x14ac:dyDescent="0.2">
      <c r="B25" s="362"/>
      <c r="D25" s="360"/>
      <c r="E25" s="360"/>
      <c r="F25" s="360"/>
      <c r="G25" s="361"/>
    </row>
    <row r="26" spans="2:7" s="359" customFormat="1" ht="14.25" x14ac:dyDescent="0.2">
      <c r="B26" s="362" t="s">
        <v>277</v>
      </c>
      <c r="D26" s="360"/>
      <c r="E26" s="360"/>
      <c r="F26" s="360"/>
      <c r="G26" s="361"/>
    </row>
    <row r="27" spans="2:7" s="359" customFormat="1" ht="14.25" x14ac:dyDescent="0.2">
      <c r="D27" s="360" t="s">
        <v>275</v>
      </c>
      <c r="E27" s="360"/>
      <c r="F27" s="360"/>
      <c r="G27" s="361"/>
    </row>
    <row r="28" spans="2:7" s="359" customFormat="1" ht="14.25" x14ac:dyDescent="0.2">
      <c r="E28" s="360"/>
      <c r="F28" s="360"/>
      <c r="G28" s="361"/>
    </row>
    <row r="29" spans="2:7" s="359" customFormat="1" ht="14.25" x14ac:dyDescent="0.2">
      <c r="D29" s="360" t="s">
        <v>278</v>
      </c>
      <c r="E29" s="364"/>
      <c r="F29" s="364"/>
      <c r="G29" s="361"/>
    </row>
  </sheetData>
  <mergeCells count="3">
    <mergeCell ref="B2:C2"/>
    <mergeCell ref="B11:E11"/>
    <mergeCell ref="B18:G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12"/>
  <sheetViews>
    <sheetView zoomScale="90" zoomScaleNormal="90" workbookViewId="0">
      <selection activeCell="D15" sqref="D15"/>
    </sheetView>
  </sheetViews>
  <sheetFormatPr defaultRowHeight="15" x14ac:dyDescent="0.25"/>
  <cols>
    <col min="2" max="2" width="6.42578125" style="12" customWidth="1"/>
    <col min="3" max="3" width="71" style="34" customWidth="1"/>
    <col min="4" max="4" width="11.42578125" style="3" customWidth="1"/>
    <col min="5" max="5" width="24.7109375" style="1" customWidth="1"/>
    <col min="6" max="6" width="22" style="1" customWidth="1"/>
    <col min="7" max="7" width="26.5703125" style="1" customWidth="1"/>
    <col min="8" max="8" width="10.28515625" customWidth="1"/>
    <col min="9" max="9" width="14.7109375" customWidth="1"/>
    <col min="10" max="10" width="10.42578125" customWidth="1"/>
    <col min="11" max="11" width="13.7109375" customWidth="1"/>
    <col min="12" max="12" width="10.5703125" customWidth="1"/>
  </cols>
  <sheetData>
    <row r="1" spans="2:9" x14ac:dyDescent="0.25">
      <c r="B1" s="157"/>
      <c r="C1" s="152"/>
      <c r="D1" s="151"/>
      <c r="E1" s="149"/>
      <c r="F1" s="149"/>
      <c r="G1" s="149"/>
    </row>
    <row r="2" spans="2:9" x14ac:dyDescent="0.25">
      <c r="B2" s="386" t="s">
        <v>284</v>
      </c>
      <c r="C2" s="387"/>
      <c r="D2" s="153"/>
      <c r="E2" s="154"/>
      <c r="F2" s="154"/>
      <c r="G2" s="155"/>
      <c r="H2" s="2"/>
      <c r="I2" s="2"/>
    </row>
    <row r="3" spans="2:9" x14ac:dyDescent="0.25">
      <c r="B3" s="157"/>
      <c r="C3" s="156"/>
      <c r="D3" s="157"/>
      <c r="E3" s="146"/>
      <c r="F3" s="146"/>
      <c r="G3" s="146"/>
      <c r="H3" s="2"/>
      <c r="I3" s="2"/>
    </row>
    <row r="4" spans="2:9" x14ac:dyDescent="0.25">
      <c r="B4" s="158" t="s">
        <v>94</v>
      </c>
      <c r="C4" s="152"/>
      <c r="D4" s="159"/>
      <c r="E4" s="160"/>
      <c r="F4" s="145"/>
      <c r="G4" s="145"/>
      <c r="H4" s="146"/>
      <c r="I4" s="2"/>
    </row>
    <row r="5" spans="2:9" x14ac:dyDescent="0.25">
      <c r="B5" s="388" t="s">
        <v>289</v>
      </c>
      <c r="C5" s="388"/>
      <c r="D5" s="388"/>
      <c r="E5" s="388"/>
      <c r="F5" s="388"/>
      <c r="G5" s="388"/>
      <c r="H5" s="2"/>
      <c r="I5" s="2"/>
    </row>
    <row r="6" spans="2:9" x14ac:dyDescent="0.25">
      <c r="B6" s="222"/>
      <c r="C6" s="161"/>
      <c r="D6" s="161"/>
      <c r="E6" s="161"/>
      <c r="F6" s="161"/>
      <c r="G6" s="161"/>
      <c r="H6" s="2"/>
      <c r="I6" s="2"/>
    </row>
    <row r="7" spans="2:9" x14ac:dyDescent="0.25">
      <c r="B7" s="157"/>
      <c r="C7" s="145"/>
      <c r="D7" s="159"/>
      <c r="E7" s="160"/>
      <c r="F7" s="145"/>
      <c r="G7" s="145"/>
      <c r="H7" s="2"/>
      <c r="I7" s="2"/>
    </row>
    <row r="8" spans="2:9" ht="25.5" x14ac:dyDescent="0.25">
      <c r="B8" s="162"/>
      <c r="C8" s="163" t="s">
        <v>24</v>
      </c>
      <c r="D8" s="164" t="s">
        <v>9</v>
      </c>
      <c r="E8" s="165" t="s">
        <v>10</v>
      </c>
      <c r="F8" s="382" t="s">
        <v>22</v>
      </c>
      <c r="G8" s="382" t="s">
        <v>23</v>
      </c>
    </row>
    <row r="9" spans="2:9" x14ac:dyDescent="0.25">
      <c r="B9" s="223"/>
      <c r="C9" s="224"/>
      <c r="D9" s="225"/>
      <c r="E9" s="225"/>
      <c r="F9" s="226"/>
      <c r="G9" s="227"/>
    </row>
    <row r="10" spans="2:9" ht="15.75" x14ac:dyDescent="0.25">
      <c r="B10" s="389" t="s">
        <v>113</v>
      </c>
      <c r="C10" s="390"/>
      <c r="D10" s="390"/>
      <c r="E10" s="390"/>
      <c r="F10" s="390"/>
      <c r="G10" s="390"/>
    </row>
    <row r="11" spans="2:9" x14ac:dyDescent="0.25">
      <c r="B11" s="139">
        <v>1</v>
      </c>
      <c r="C11" s="192" t="s">
        <v>114</v>
      </c>
      <c r="D11" s="139" t="s">
        <v>3</v>
      </c>
      <c r="E11" s="114">
        <v>1</v>
      </c>
      <c r="F11" s="14"/>
      <c r="G11" s="147">
        <f>E11*F11</f>
        <v>0</v>
      </c>
    </row>
    <row r="12" spans="2:9" s="376" customFormat="1" x14ac:dyDescent="0.25">
      <c r="B12" s="172"/>
      <c r="C12" s="224"/>
      <c r="D12" s="228"/>
      <c r="E12" s="228"/>
      <c r="F12" s="229"/>
      <c r="G12" s="229"/>
    </row>
    <row r="13" spans="2:9" s="4" customFormat="1" ht="15.75" customHeight="1" x14ac:dyDescent="0.25">
      <c r="B13" s="389" t="s">
        <v>115</v>
      </c>
      <c r="C13" s="390"/>
      <c r="D13" s="390"/>
      <c r="E13" s="390"/>
      <c r="F13" s="390"/>
      <c r="G13" s="390"/>
    </row>
    <row r="14" spans="2:9" s="4" customFormat="1" ht="15.75" customHeight="1" x14ac:dyDescent="0.2">
      <c r="B14" s="167" t="s">
        <v>0</v>
      </c>
      <c r="C14" s="168" t="s">
        <v>62</v>
      </c>
      <c r="D14" s="169"/>
      <c r="E14" s="170"/>
      <c r="F14" s="170"/>
      <c r="G14" s="171"/>
    </row>
    <row r="15" spans="2:9" s="4" customFormat="1" ht="15.75" customHeight="1" x14ac:dyDescent="0.2">
      <c r="B15" s="139">
        <v>1</v>
      </c>
      <c r="C15" s="138" t="s">
        <v>11</v>
      </c>
      <c r="D15" s="139" t="s">
        <v>3</v>
      </c>
      <c r="E15" s="114">
        <v>24</v>
      </c>
      <c r="F15" s="14"/>
      <c r="G15" s="107">
        <f>E15*F15</f>
        <v>0</v>
      </c>
    </row>
    <row r="16" spans="2:9" s="4" customFormat="1" ht="15.75" customHeight="1" x14ac:dyDescent="0.2">
      <c r="B16" s="139">
        <v>2</v>
      </c>
      <c r="C16" s="138" t="s">
        <v>12</v>
      </c>
      <c r="D16" s="139" t="s">
        <v>3</v>
      </c>
      <c r="E16" s="114">
        <v>24</v>
      </c>
      <c r="F16" s="14"/>
      <c r="G16" s="107">
        <f t="shared" ref="G16:G20" si="0">E16*F16</f>
        <v>0</v>
      </c>
    </row>
    <row r="17" spans="2:8" s="4" customFormat="1" ht="15.75" customHeight="1" x14ac:dyDescent="0.2">
      <c r="B17" s="139">
        <v>3</v>
      </c>
      <c r="C17" s="138" t="s">
        <v>13</v>
      </c>
      <c r="D17" s="139" t="s">
        <v>3</v>
      </c>
      <c r="E17" s="114">
        <v>24</v>
      </c>
      <c r="F17" s="14"/>
      <c r="G17" s="107">
        <f t="shared" si="0"/>
        <v>0</v>
      </c>
    </row>
    <row r="18" spans="2:8" s="4" customFormat="1" ht="15.75" customHeight="1" x14ac:dyDescent="0.2">
      <c r="B18" s="139">
        <v>4</v>
      </c>
      <c r="C18" s="138" t="s">
        <v>129</v>
      </c>
      <c r="D18" s="139" t="s">
        <v>3</v>
      </c>
      <c r="E18" s="114">
        <v>24</v>
      </c>
      <c r="F18" s="14"/>
      <c r="G18" s="107">
        <f t="shared" si="0"/>
        <v>0</v>
      </c>
    </row>
    <row r="19" spans="2:8" s="4" customFormat="1" ht="15.75" customHeight="1" x14ac:dyDescent="0.2">
      <c r="B19" s="139">
        <v>5</v>
      </c>
      <c r="C19" s="138" t="s">
        <v>14</v>
      </c>
      <c r="D19" s="139" t="s">
        <v>3</v>
      </c>
      <c r="E19" s="114">
        <v>24</v>
      </c>
      <c r="F19" s="14"/>
      <c r="G19" s="107">
        <f t="shared" si="0"/>
        <v>0</v>
      </c>
    </row>
    <row r="20" spans="2:8" s="4" customFormat="1" ht="15.75" customHeight="1" x14ac:dyDescent="0.2">
      <c r="B20" s="139">
        <v>6</v>
      </c>
      <c r="C20" s="138" t="s">
        <v>15</v>
      </c>
      <c r="D20" s="139" t="s">
        <v>3</v>
      </c>
      <c r="E20" s="114">
        <v>24</v>
      </c>
      <c r="F20" s="14"/>
      <c r="G20" s="107">
        <f t="shared" si="0"/>
        <v>0</v>
      </c>
    </row>
    <row r="21" spans="2:8" s="4" customFormat="1" ht="15.75" customHeight="1" x14ac:dyDescent="0.2">
      <c r="B21" s="157"/>
      <c r="C21" s="137"/>
      <c r="D21" s="172"/>
      <c r="E21" s="173"/>
      <c r="F21" s="150"/>
      <c r="G21" s="174"/>
    </row>
    <row r="22" spans="2:8" s="4" customFormat="1" ht="15.75" customHeight="1" x14ac:dyDescent="0.2">
      <c r="B22" s="96" t="s">
        <v>1</v>
      </c>
      <c r="C22" s="175" t="s">
        <v>61</v>
      </c>
      <c r="D22" s="176"/>
      <c r="E22" s="177"/>
      <c r="F22" s="206"/>
      <c r="G22" s="178"/>
    </row>
    <row r="23" spans="2:8" s="4" customFormat="1" ht="15.75" customHeight="1" x14ac:dyDescent="0.2">
      <c r="B23" s="139">
        <v>7</v>
      </c>
      <c r="C23" s="138" t="s">
        <v>11</v>
      </c>
      <c r="D23" s="139" t="s">
        <v>3</v>
      </c>
      <c r="E23" s="114">
        <v>12</v>
      </c>
      <c r="F23" s="14"/>
      <c r="G23" s="107">
        <f>E23*F23</f>
        <v>0</v>
      </c>
    </row>
    <row r="24" spans="2:8" s="4" customFormat="1" ht="15.75" customHeight="1" x14ac:dyDescent="0.2">
      <c r="B24" s="139">
        <v>8</v>
      </c>
      <c r="C24" s="138" t="s">
        <v>12</v>
      </c>
      <c r="D24" s="139" t="s">
        <v>3</v>
      </c>
      <c r="E24" s="114">
        <v>12</v>
      </c>
      <c r="F24" s="14"/>
      <c r="G24" s="107">
        <f t="shared" ref="G24:G28" si="1">E24*F24</f>
        <v>0</v>
      </c>
    </row>
    <row r="25" spans="2:8" s="4" customFormat="1" ht="15.75" customHeight="1" x14ac:dyDescent="0.2">
      <c r="B25" s="139">
        <v>9</v>
      </c>
      <c r="C25" s="138" t="s">
        <v>13</v>
      </c>
      <c r="D25" s="139" t="s">
        <v>3</v>
      </c>
      <c r="E25" s="114">
        <v>12</v>
      </c>
      <c r="F25" s="14"/>
      <c r="G25" s="107">
        <f t="shared" si="1"/>
        <v>0</v>
      </c>
    </row>
    <row r="26" spans="2:8" s="4" customFormat="1" ht="15.75" customHeight="1" x14ac:dyDescent="0.2">
      <c r="B26" s="139">
        <v>10</v>
      </c>
      <c r="C26" s="138" t="s">
        <v>129</v>
      </c>
      <c r="D26" s="139" t="s">
        <v>3</v>
      </c>
      <c r="E26" s="114">
        <v>12</v>
      </c>
      <c r="F26" s="14"/>
      <c r="G26" s="107">
        <f t="shared" si="1"/>
        <v>0</v>
      </c>
    </row>
    <row r="27" spans="2:8" s="4" customFormat="1" ht="15.75" customHeight="1" x14ac:dyDescent="0.2">
      <c r="B27" s="139">
        <v>11</v>
      </c>
      <c r="C27" s="138" t="s">
        <v>83</v>
      </c>
      <c r="D27" s="139" t="s">
        <v>3</v>
      </c>
      <c r="E27" s="114">
        <v>12</v>
      </c>
      <c r="F27" s="14"/>
      <c r="G27" s="107">
        <f t="shared" si="1"/>
        <v>0</v>
      </c>
    </row>
    <row r="28" spans="2:8" s="4" customFormat="1" ht="15.75" customHeight="1" x14ac:dyDescent="0.2">
      <c r="B28" s="139">
        <v>12</v>
      </c>
      <c r="C28" s="138" t="s">
        <v>15</v>
      </c>
      <c r="D28" s="139" t="s">
        <v>3</v>
      </c>
      <c r="E28" s="114">
        <v>12</v>
      </c>
      <c r="F28" s="14"/>
      <c r="G28" s="107">
        <f t="shared" si="1"/>
        <v>0</v>
      </c>
    </row>
    <row r="29" spans="2:8" s="4" customFormat="1" ht="15.75" customHeight="1" x14ac:dyDescent="0.2">
      <c r="B29" s="157"/>
      <c r="C29" s="179"/>
      <c r="D29" s="169"/>
      <c r="E29" s="180"/>
      <c r="F29" s="181"/>
      <c r="G29" s="182"/>
    </row>
    <row r="30" spans="2:8" s="4" customFormat="1" ht="15.75" customHeight="1" x14ac:dyDescent="0.2">
      <c r="B30" s="96" t="s">
        <v>6</v>
      </c>
      <c r="C30" s="214" t="s">
        <v>60</v>
      </c>
      <c r="D30" s="220"/>
      <c r="E30" s="177"/>
      <c r="F30" s="206"/>
      <c r="G30" s="107"/>
      <c r="H30" s="6"/>
    </row>
    <row r="31" spans="2:8" s="4" customFormat="1" ht="15.75" customHeight="1" x14ac:dyDescent="0.2">
      <c r="B31" s="139">
        <v>13</v>
      </c>
      <c r="C31" s="138" t="s">
        <v>11</v>
      </c>
      <c r="D31" s="139" t="s">
        <v>3</v>
      </c>
      <c r="E31" s="114">
        <v>12</v>
      </c>
      <c r="F31" s="14"/>
      <c r="G31" s="107">
        <f t="shared" ref="G31:G35" si="2">E31*F31</f>
        <v>0</v>
      </c>
    </row>
    <row r="32" spans="2:8" s="4" customFormat="1" ht="15.75" customHeight="1" x14ac:dyDescent="0.2">
      <c r="B32" s="139">
        <v>14</v>
      </c>
      <c r="C32" s="138" t="s">
        <v>12</v>
      </c>
      <c r="D32" s="139" t="s">
        <v>3</v>
      </c>
      <c r="E32" s="114">
        <v>12</v>
      </c>
      <c r="F32" s="14"/>
      <c r="G32" s="107">
        <f t="shared" si="2"/>
        <v>0</v>
      </c>
    </row>
    <row r="33" spans="2:7" s="4" customFormat="1" ht="15.75" customHeight="1" x14ac:dyDescent="0.2">
      <c r="B33" s="139">
        <v>15</v>
      </c>
      <c r="C33" s="138" t="s">
        <v>16</v>
      </c>
      <c r="D33" s="139" t="s">
        <v>3</v>
      </c>
      <c r="E33" s="114">
        <v>12</v>
      </c>
      <c r="F33" s="14"/>
      <c r="G33" s="107">
        <f t="shared" si="2"/>
        <v>0</v>
      </c>
    </row>
    <row r="34" spans="2:7" s="4" customFormat="1" ht="15.75" customHeight="1" x14ac:dyDescent="0.2">
      <c r="B34" s="139">
        <v>16</v>
      </c>
      <c r="C34" s="138" t="s">
        <v>129</v>
      </c>
      <c r="D34" s="139" t="s">
        <v>3</v>
      </c>
      <c r="E34" s="114">
        <v>12</v>
      </c>
      <c r="F34" s="14"/>
      <c r="G34" s="107">
        <f t="shared" si="2"/>
        <v>0</v>
      </c>
    </row>
    <row r="35" spans="2:7" s="4" customFormat="1" ht="15.75" customHeight="1" x14ac:dyDescent="0.2">
      <c r="B35" s="139">
        <v>17</v>
      </c>
      <c r="C35" s="138" t="s">
        <v>19</v>
      </c>
      <c r="D35" s="139" t="s">
        <v>3</v>
      </c>
      <c r="E35" s="114">
        <v>12</v>
      </c>
      <c r="F35" s="14"/>
      <c r="G35" s="107">
        <f t="shared" si="2"/>
        <v>0</v>
      </c>
    </row>
    <row r="36" spans="2:7" s="4" customFormat="1" ht="15.75" customHeight="1" x14ac:dyDescent="0.2">
      <c r="B36" s="157"/>
      <c r="C36" s="179"/>
      <c r="D36" s="169"/>
      <c r="E36" s="184"/>
      <c r="F36" s="181"/>
      <c r="G36" s="182"/>
    </row>
    <row r="37" spans="2:7" s="4" customFormat="1" ht="15.75" customHeight="1" x14ac:dyDescent="0.2">
      <c r="B37" s="96" t="s">
        <v>7</v>
      </c>
      <c r="C37" s="214" t="s">
        <v>59</v>
      </c>
      <c r="D37" s="176"/>
      <c r="E37" s="134"/>
      <c r="F37" s="206"/>
      <c r="G37" s="107"/>
    </row>
    <row r="38" spans="2:7" s="4" customFormat="1" ht="15.75" customHeight="1" x14ac:dyDescent="0.2">
      <c r="B38" s="139">
        <v>18</v>
      </c>
      <c r="C38" s="138" t="s">
        <v>11</v>
      </c>
      <c r="D38" s="139" t="s">
        <v>3</v>
      </c>
      <c r="E38" s="114">
        <v>12</v>
      </c>
      <c r="F38" s="14"/>
      <c r="G38" s="107">
        <f t="shared" ref="G38:G42" si="3">E38*F38</f>
        <v>0</v>
      </c>
    </row>
    <row r="39" spans="2:7" s="4" customFormat="1" ht="15.75" customHeight="1" x14ac:dyDescent="0.2">
      <c r="B39" s="139">
        <v>19</v>
      </c>
      <c r="C39" s="138" t="s">
        <v>12</v>
      </c>
      <c r="D39" s="139" t="s">
        <v>3</v>
      </c>
      <c r="E39" s="114">
        <v>12</v>
      </c>
      <c r="F39" s="14"/>
      <c r="G39" s="107">
        <f t="shared" si="3"/>
        <v>0</v>
      </c>
    </row>
    <row r="40" spans="2:7" s="4" customFormat="1" ht="15.75" customHeight="1" x14ac:dyDescent="0.2">
      <c r="B40" s="139">
        <v>20</v>
      </c>
      <c r="C40" s="138" t="s">
        <v>16</v>
      </c>
      <c r="D40" s="139" t="s">
        <v>3</v>
      </c>
      <c r="E40" s="114">
        <v>12</v>
      </c>
      <c r="F40" s="14"/>
      <c r="G40" s="107">
        <f t="shared" si="3"/>
        <v>0</v>
      </c>
    </row>
    <row r="41" spans="2:7" s="4" customFormat="1" ht="15.75" customHeight="1" x14ac:dyDescent="0.2">
      <c r="B41" s="139">
        <v>21</v>
      </c>
      <c r="C41" s="131" t="s">
        <v>129</v>
      </c>
      <c r="D41" s="139" t="s">
        <v>3</v>
      </c>
      <c r="E41" s="114">
        <v>12</v>
      </c>
      <c r="F41" s="14"/>
      <c r="G41" s="107">
        <f t="shared" si="3"/>
        <v>0</v>
      </c>
    </row>
    <row r="42" spans="2:7" s="4" customFormat="1" ht="15.75" customHeight="1" x14ac:dyDescent="0.2">
      <c r="B42" s="139">
        <v>22</v>
      </c>
      <c r="C42" s="131" t="s">
        <v>18</v>
      </c>
      <c r="D42" s="106" t="s">
        <v>3</v>
      </c>
      <c r="E42" s="114">
        <v>12</v>
      </c>
      <c r="F42" s="14"/>
      <c r="G42" s="107">
        <f t="shared" si="3"/>
        <v>0</v>
      </c>
    </row>
    <row r="43" spans="2:7" s="4" customFormat="1" ht="15.75" customHeight="1" x14ac:dyDescent="0.2">
      <c r="B43" s="186"/>
      <c r="C43" s="142"/>
      <c r="D43" s="176"/>
      <c r="E43" s="187"/>
      <c r="F43" s="181"/>
      <c r="G43" s="182"/>
    </row>
    <row r="44" spans="2:7" s="4" customFormat="1" ht="15.75" customHeight="1" x14ac:dyDescent="0.2">
      <c r="B44" s="167" t="s">
        <v>8</v>
      </c>
      <c r="C44" s="183" t="s">
        <v>58</v>
      </c>
      <c r="D44" s="188"/>
      <c r="E44" s="185"/>
      <c r="F44" s="181"/>
      <c r="G44" s="182"/>
    </row>
    <row r="45" spans="2:7" s="4" customFormat="1" ht="15.75" customHeight="1" x14ac:dyDescent="0.2">
      <c r="B45" s="186">
        <v>23</v>
      </c>
      <c r="C45" s="189" t="s">
        <v>11</v>
      </c>
      <c r="D45" s="139" t="s">
        <v>3</v>
      </c>
      <c r="E45" s="114">
        <v>12</v>
      </c>
      <c r="F45" s="14"/>
      <c r="G45" s="107">
        <f t="shared" ref="G45:G49" si="4">E45*F45</f>
        <v>0</v>
      </c>
    </row>
    <row r="46" spans="2:7" s="4" customFormat="1" ht="15.75" customHeight="1" x14ac:dyDescent="0.2">
      <c r="B46" s="186">
        <v>24</v>
      </c>
      <c r="C46" s="189" t="s">
        <v>12</v>
      </c>
      <c r="D46" s="139" t="s">
        <v>3</v>
      </c>
      <c r="E46" s="114">
        <v>12</v>
      </c>
      <c r="F46" s="14"/>
      <c r="G46" s="107">
        <f t="shared" si="4"/>
        <v>0</v>
      </c>
    </row>
    <row r="47" spans="2:7" s="4" customFormat="1" ht="15.75" customHeight="1" x14ac:dyDescent="0.2">
      <c r="B47" s="186">
        <v>25</v>
      </c>
      <c r="C47" s="189" t="s">
        <v>16</v>
      </c>
      <c r="D47" s="139" t="s">
        <v>3</v>
      </c>
      <c r="E47" s="114">
        <v>12</v>
      </c>
      <c r="F47" s="14"/>
      <c r="G47" s="107">
        <f t="shared" si="4"/>
        <v>0</v>
      </c>
    </row>
    <row r="48" spans="2:7" s="4" customFormat="1" ht="15.75" customHeight="1" x14ac:dyDescent="0.2">
      <c r="B48" s="186">
        <v>26</v>
      </c>
      <c r="C48" s="190" t="s">
        <v>129</v>
      </c>
      <c r="D48" s="139" t="s">
        <v>3</v>
      </c>
      <c r="E48" s="114">
        <v>12</v>
      </c>
      <c r="F48" s="14"/>
      <c r="G48" s="107">
        <f t="shared" si="4"/>
        <v>0</v>
      </c>
    </row>
    <row r="49" spans="2:11" s="4" customFormat="1" ht="15.75" customHeight="1" x14ac:dyDescent="0.2">
      <c r="B49" s="186">
        <v>27</v>
      </c>
      <c r="C49" s="190" t="s">
        <v>17</v>
      </c>
      <c r="D49" s="106" t="s">
        <v>3</v>
      </c>
      <c r="E49" s="114">
        <v>12</v>
      </c>
      <c r="F49" s="14"/>
      <c r="G49" s="107">
        <f t="shared" si="4"/>
        <v>0</v>
      </c>
      <c r="I49" s="205"/>
    </row>
    <row r="50" spans="2:11" s="4" customFormat="1" ht="15.75" customHeight="1" x14ac:dyDescent="0.2">
      <c r="B50" s="186"/>
      <c r="C50" s="142"/>
      <c r="D50" s="176"/>
      <c r="E50" s="114"/>
      <c r="F50" s="181"/>
      <c r="G50" s="182"/>
    </row>
    <row r="51" spans="2:11" s="5" customFormat="1" ht="15.75" customHeight="1" x14ac:dyDescent="0.2">
      <c r="B51" s="191" t="s">
        <v>25</v>
      </c>
      <c r="C51" s="192" t="s">
        <v>26</v>
      </c>
      <c r="D51" s="153"/>
      <c r="E51" s="193"/>
      <c r="F51" s="194"/>
      <c r="G51" s="86"/>
    </row>
    <row r="52" spans="2:11" s="4" customFormat="1" ht="12.75" x14ac:dyDescent="0.2">
      <c r="B52" s="139">
        <v>28</v>
      </c>
      <c r="C52" s="138" t="s">
        <v>26</v>
      </c>
      <c r="D52" s="139" t="s">
        <v>3</v>
      </c>
      <c r="E52" s="114">
        <v>6000</v>
      </c>
      <c r="F52" s="14"/>
      <c r="G52" s="107">
        <f t="shared" ref="G52" si="5">E52*F52</f>
        <v>0</v>
      </c>
      <c r="I52" s="205"/>
    </row>
    <row r="53" spans="2:11" s="4" customFormat="1" ht="12.75" x14ac:dyDescent="0.2">
      <c r="B53" s="139"/>
      <c r="C53" s="138"/>
      <c r="D53" s="176"/>
      <c r="E53" s="134"/>
      <c r="F53" s="16"/>
      <c r="G53" s="135"/>
    </row>
    <row r="54" spans="2:11" s="4" customFormat="1" ht="15.75" x14ac:dyDescent="0.25">
      <c r="B54" s="391" t="s">
        <v>130</v>
      </c>
      <c r="C54" s="392"/>
      <c r="D54" s="393"/>
      <c r="E54" s="393"/>
      <c r="F54" s="393"/>
      <c r="G54" s="394"/>
    </row>
    <row r="55" spans="2:11" s="4" customFormat="1" ht="12.75" x14ac:dyDescent="0.2">
      <c r="B55" s="139">
        <v>24</v>
      </c>
      <c r="C55" s="118" t="s">
        <v>143</v>
      </c>
      <c r="D55" s="139" t="s">
        <v>3</v>
      </c>
      <c r="E55" s="114">
        <v>24</v>
      </c>
      <c r="F55" s="14"/>
      <c r="G55" s="107">
        <f t="shared" ref="G55:G59" si="6">E55*F55</f>
        <v>0</v>
      </c>
    </row>
    <row r="56" spans="2:11" s="4" customFormat="1" ht="12.75" x14ac:dyDescent="0.2">
      <c r="B56" s="139">
        <v>25</v>
      </c>
      <c r="C56" s="118" t="s">
        <v>144</v>
      </c>
      <c r="D56" s="139" t="s">
        <v>3</v>
      </c>
      <c r="E56" s="114">
        <v>12</v>
      </c>
      <c r="F56" s="14"/>
      <c r="G56" s="107">
        <f t="shared" si="6"/>
        <v>0</v>
      </c>
    </row>
    <row r="57" spans="2:11" s="4" customFormat="1" ht="12.75" x14ac:dyDescent="0.2">
      <c r="B57" s="139">
        <v>26</v>
      </c>
      <c r="C57" s="118" t="s">
        <v>145</v>
      </c>
      <c r="D57" s="139" t="s">
        <v>3</v>
      </c>
      <c r="E57" s="114">
        <v>12</v>
      </c>
      <c r="F57" s="14"/>
      <c r="G57" s="107">
        <f t="shared" si="6"/>
        <v>0</v>
      </c>
      <c r="I57" s="7"/>
    </row>
    <row r="58" spans="2:11" s="4" customFormat="1" ht="12.75" x14ac:dyDescent="0.2">
      <c r="B58" s="139">
        <v>27</v>
      </c>
      <c r="C58" s="118" t="s">
        <v>146</v>
      </c>
      <c r="D58" s="139" t="s">
        <v>3</v>
      </c>
      <c r="E58" s="114">
        <v>12</v>
      </c>
      <c r="F58" s="14"/>
      <c r="G58" s="107">
        <f t="shared" si="6"/>
        <v>0</v>
      </c>
    </row>
    <row r="59" spans="2:11" s="5" customFormat="1" ht="12.75" x14ac:dyDescent="0.2">
      <c r="B59" s="139">
        <v>28</v>
      </c>
      <c r="C59" s="118" t="s">
        <v>147</v>
      </c>
      <c r="D59" s="139" t="s">
        <v>3</v>
      </c>
      <c r="E59" s="114">
        <v>12</v>
      </c>
      <c r="F59" s="14"/>
      <c r="G59" s="107">
        <f t="shared" si="6"/>
        <v>0</v>
      </c>
      <c r="H59" s="101"/>
      <c r="I59" s="101"/>
      <c r="J59" s="101"/>
      <c r="K59" s="101"/>
    </row>
    <row r="60" spans="2:11" s="4" customFormat="1" ht="12.75" x14ac:dyDescent="0.2">
      <c r="B60" s="223"/>
      <c r="C60" s="230"/>
      <c r="D60" s="196"/>
      <c r="E60" s="197"/>
      <c r="F60" s="16"/>
      <c r="G60" s="231"/>
    </row>
    <row r="61" spans="2:11" s="4" customFormat="1" ht="15.75" x14ac:dyDescent="0.25">
      <c r="B61" s="391" t="s">
        <v>131</v>
      </c>
      <c r="C61" s="392"/>
      <c r="D61" s="393"/>
      <c r="E61" s="393"/>
      <c r="F61" s="393"/>
      <c r="G61" s="394"/>
    </row>
    <row r="62" spans="2:11" s="5" customFormat="1" ht="15.75" customHeight="1" x14ac:dyDescent="0.2">
      <c r="B62" s="191" t="s">
        <v>0</v>
      </c>
      <c r="C62" s="140" t="s">
        <v>65</v>
      </c>
      <c r="D62" s="153"/>
      <c r="E62" s="193"/>
      <c r="F62" s="194"/>
      <c r="G62" s="86"/>
      <c r="I62" s="7"/>
      <c r="J62" s="4"/>
      <c r="K62" s="7"/>
    </row>
    <row r="63" spans="2:11" s="4" customFormat="1" ht="12.75" x14ac:dyDescent="0.2">
      <c r="B63" s="139">
        <v>28</v>
      </c>
      <c r="C63" s="118" t="s">
        <v>28</v>
      </c>
      <c r="D63" s="139" t="s">
        <v>3</v>
      </c>
      <c r="E63" s="114">
        <v>10</v>
      </c>
      <c r="F63" s="14"/>
      <c r="G63" s="107">
        <f t="shared" ref="G63:G69" si="7">E63*F63</f>
        <v>0</v>
      </c>
    </row>
    <row r="64" spans="2:11" s="4" customFormat="1" ht="12.75" x14ac:dyDescent="0.2">
      <c r="B64" s="139">
        <v>29</v>
      </c>
      <c r="C64" s="118" t="s">
        <v>27</v>
      </c>
      <c r="D64" s="139" t="s">
        <v>3</v>
      </c>
      <c r="E64" s="114">
        <v>50</v>
      </c>
      <c r="F64" s="14"/>
      <c r="G64" s="107">
        <f t="shared" si="7"/>
        <v>0</v>
      </c>
    </row>
    <row r="65" spans="2:12" s="4" customFormat="1" ht="12.75" x14ac:dyDescent="0.2">
      <c r="B65" s="139">
        <v>30</v>
      </c>
      <c r="C65" s="118" t="s">
        <v>29</v>
      </c>
      <c r="D65" s="139" t="s">
        <v>3</v>
      </c>
      <c r="E65" s="114">
        <v>100</v>
      </c>
      <c r="F65" s="14"/>
      <c r="G65" s="107">
        <f t="shared" si="7"/>
        <v>0</v>
      </c>
      <c r="I65" s="7"/>
    </row>
    <row r="66" spans="2:12" s="4" customFormat="1" ht="12.75" x14ac:dyDescent="0.2">
      <c r="B66" s="139">
        <v>31</v>
      </c>
      <c r="C66" s="118" t="s">
        <v>30</v>
      </c>
      <c r="D66" s="139" t="s">
        <v>3</v>
      </c>
      <c r="E66" s="114">
        <v>150</v>
      </c>
      <c r="F66" s="14"/>
      <c r="G66" s="107">
        <f t="shared" si="7"/>
        <v>0</v>
      </c>
    </row>
    <row r="67" spans="2:12" s="5" customFormat="1" ht="12.75" x14ac:dyDescent="0.2">
      <c r="B67" s="139">
        <v>32</v>
      </c>
      <c r="C67" s="118" t="s">
        <v>31</v>
      </c>
      <c r="D67" s="139" t="s">
        <v>3</v>
      </c>
      <c r="E67" s="114">
        <v>151</v>
      </c>
      <c r="F67" s="14"/>
      <c r="G67" s="107">
        <f t="shared" si="7"/>
        <v>0</v>
      </c>
      <c r="H67" s="101"/>
      <c r="I67" s="101"/>
      <c r="J67" s="101"/>
      <c r="K67" s="101"/>
    </row>
    <row r="68" spans="2:12" s="5" customFormat="1" ht="12.75" x14ac:dyDescent="0.2">
      <c r="B68" s="139">
        <v>33</v>
      </c>
      <c r="C68" s="118" t="s">
        <v>77</v>
      </c>
      <c r="D68" s="139" t="s">
        <v>3</v>
      </c>
      <c r="E68" s="114">
        <v>1</v>
      </c>
      <c r="F68" s="14"/>
      <c r="G68" s="107">
        <f t="shared" si="7"/>
        <v>0</v>
      </c>
      <c r="H68" s="101"/>
      <c r="I68" s="101"/>
      <c r="J68" s="101"/>
      <c r="K68" s="101"/>
    </row>
    <row r="69" spans="2:12" s="5" customFormat="1" ht="12.75" x14ac:dyDescent="0.2">
      <c r="B69" s="139">
        <v>34</v>
      </c>
      <c r="C69" s="118" t="s">
        <v>85</v>
      </c>
      <c r="D69" s="139" t="s">
        <v>3</v>
      </c>
      <c r="E69" s="114">
        <v>1</v>
      </c>
      <c r="F69" s="14"/>
      <c r="G69" s="107">
        <f t="shared" si="7"/>
        <v>0</v>
      </c>
      <c r="H69" s="101"/>
      <c r="I69" s="101"/>
      <c r="J69" s="101"/>
      <c r="K69" s="101"/>
    </row>
    <row r="70" spans="2:12" s="5" customFormat="1" ht="12.75" x14ac:dyDescent="0.2">
      <c r="B70" s="139"/>
      <c r="C70" s="118"/>
      <c r="D70" s="176"/>
      <c r="E70" s="134"/>
      <c r="F70" s="16"/>
      <c r="G70" s="107"/>
      <c r="H70" s="101"/>
      <c r="I70" s="101"/>
      <c r="J70" s="101"/>
      <c r="K70" s="101"/>
    </row>
    <row r="71" spans="2:12" s="5" customFormat="1" ht="15.75" customHeight="1" x14ac:dyDescent="0.2">
      <c r="B71" s="191" t="s">
        <v>1</v>
      </c>
      <c r="C71" s="140" t="s">
        <v>32</v>
      </c>
      <c r="D71" s="153"/>
      <c r="E71" s="193"/>
      <c r="F71" s="194"/>
      <c r="G71" s="86"/>
      <c r="H71" s="101"/>
      <c r="I71" s="101"/>
      <c r="J71" s="101"/>
      <c r="K71" s="101"/>
    </row>
    <row r="72" spans="2:12" s="4" customFormat="1" ht="12.75" x14ac:dyDescent="0.2">
      <c r="B72" s="191" t="s">
        <v>72</v>
      </c>
      <c r="C72" s="140" t="s">
        <v>122</v>
      </c>
      <c r="D72" s="196"/>
      <c r="E72" s="197"/>
      <c r="F72" s="83"/>
      <c r="G72" s="107"/>
      <c r="I72" s="81"/>
      <c r="J72" s="82"/>
      <c r="K72" s="82"/>
      <c r="L72" s="82"/>
    </row>
    <row r="73" spans="2:12" s="4" customFormat="1" ht="12.75" x14ac:dyDescent="0.2">
      <c r="B73" s="139">
        <v>35</v>
      </c>
      <c r="C73" s="138" t="s">
        <v>123</v>
      </c>
      <c r="D73" s="139" t="s">
        <v>3</v>
      </c>
      <c r="E73" s="114">
        <v>5</v>
      </c>
      <c r="F73" s="208"/>
      <c r="G73" s="107">
        <f t="shared" ref="G73:G78" si="8">E73*F73</f>
        <v>0</v>
      </c>
      <c r="I73" s="81"/>
      <c r="J73" s="82"/>
      <c r="K73" s="82"/>
      <c r="L73" s="82"/>
    </row>
    <row r="74" spans="2:12" s="4" customFormat="1" ht="12.75" x14ac:dyDescent="0.2">
      <c r="B74" s="139">
        <v>36</v>
      </c>
      <c r="C74" s="138" t="s">
        <v>124</v>
      </c>
      <c r="D74" s="139" t="s">
        <v>3</v>
      </c>
      <c r="E74" s="114">
        <v>18</v>
      </c>
      <c r="F74" s="208"/>
      <c r="G74" s="107">
        <f t="shared" si="8"/>
        <v>0</v>
      </c>
      <c r="I74" s="81"/>
      <c r="J74" s="82"/>
      <c r="K74" s="82"/>
      <c r="L74" s="82"/>
    </row>
    <row r="75" spans="2:12" s="4" customFormat="1" ht="12.75" x14ac:dyDescent="0.2">
      <c r="B75" s="139">
        <v>37</v>
      </c>
      <c r="C75" s="138" t="s">
        <v>125</v>
      </c>
      <c r="D75" s="139" t="s">
        <v>3</v>
      </c>
      <c r="E75" s="114">
        <v>38</v>
      </c>
      <c r="F75" s="208"/>
      <c r="G75" s="107">
        <f t="shared" si="8"/>
        <v>0</v>
      </c>
      <c r="I75" s="81"/>
      <c r="J75" s="82"/>
      <c r="K75" s="82"/>
      <c r="L75" s="82"/>
    </row>
    <row r="76" spans="2:12" s="4" customFormat="1" ht="12.95" customHeight="1" x14ac:dyDescent="0.2">
      <c r="B76" s="139">
        <v>38</v>
      </c>
      <c r="C76" s="138" t="s">
        <v>126</v>
      </c>
      <c r="D76" s="139" t="s">
        <v>3</v>
      </c>
      <c r="E76" s="114">
        <v>76</v>
      </c>
      <c r="F76" s="208"/>
      <c r="G76" s="107">
        <f t="shared" si="8"/>
        <v>0</v>
      </c>
      <c r="H76" s="88"/>
      <c r="I76" s="102"/>
      <c r="J76" s="102"/>
      <c r="K76" s="102"/>
      <c r="L76" s="82"/>
    </row>
    <row r="77" spans="2:12" s="4" customFormat="1" ht="12.95" customHeight="1" x14ac:dyDescent="0.2">
      <c r="B77" s="139">
        <v>39</v>
      </c>
      <c r="C77" s="138" t="s">
        <v>127</v>
      </c>
      <c r="D77" s="139" t="s">
        <v>3</v>
      </c>
      <c r="E77" s="114">
        <v>180</v>
      </c>
      <c r="F77" s="209"/>
      <c r="G77" s="107">
        <f t="shared" si="8"/>
        <v>0</v>
      </c>
      <c r="H77" s="88"/>
      <c r="I77" s="102"/>
      <c r="J77" s="102"/>
      <c r="K77" s="102"/>
      <c r="L77" s="82"/>
    </row>
    <row r="78" spans="2:12" s="4" customFormat="1" ht="12.95" customHeight="1" x14ac:dyDescent="0.2">
      <c r="B78" s="139">
        <v>40</v>
      </c>
      <c r="C78" s="131" t="s">
        <v>128</v>
      </c>
      <c r="D78" s="139" t="s">
        <v>3</v>
      </c>
      <c r="E78" s="114">
        <v>350</v>
      </c>
      <c r="F78" s="209"/>
      <c r="G78" s="107">
        <f t="shared" si="8"/>
        <v>0</v>
      </c>
      <c r="H78" s="88"/>
      <c r="I78" s="102"/>
      <c r="J78" s="102"/>
      <c r="K78" s="102"/>
      <c r="L78" s="82"/>
    </row>
    <row r="79" spans="2:12" s="4" customFormat="1" ht="12.75" x14ac:dyDescent="0.2">
      <c r="B79" s="198"/>
      <c r="C79" s="111"/>
      <c r="D79" s="196"/>
      <c r="E79" s="197"/>
      <c r="F79" s="83"/>
      <c r="G79" s="107"/>
      <c r="H79" s="88"/>
      <c r="I79" s="81"/>
      <c r="J79" s="102"/>
      <c r="K79" s="102"/>
      <c r="L79" s="82"/>
    </row>
    <row r="80" spans="2:12" s="4" customFormat="1" ht="12.75" x14ac:dyDescent="0.2">
      <c r="B80" s="191" t="s">
        <v>66</v>
      </c>
      <c r="C80" s="140" t="s">
        <v>73</v>
      </c>
      <c r="D80" s="196"/>
      <c r="E80" s="197"/>
      <c r="F80" s="83"/>
      <c r="G80" s="107"/>
      <c r="I80" s="81"/>
      <c r="J80" s="82"/>
      <c r="K80" s="82"/>
      <c r="L80" s="82"/>
    </row>
    <row r="81" spans="2:12" s="4" customFormat="1" ht="12.75" x14ac:dyDescent="0.2">
      <c r="B81" s="139">
        <v>41</v>
      </c>
      <c r="C81" s="138" t="s">
        <v>133</v>
      </c>
      <c r="D81" s="139" t="s">
        <v>3</v>
      </c>
      <c r="E81" s="114">
        <v>500</v>
      </c>
      <c r="F81" s="208"/>
      <c r="G81" s="107">
        <f t="shared" ref="G81:G88" si="9">E81*F81</f>
        <v>0</v>
      </c>
      <c r="I81" s="81"/>
      <c r="J81" s="82"/>
      <c r="K81" s="82"/>
      <c r="L81" s="82"/>
    </row>
    <row r="82" spans="2:12" s="4" customFormat="1" ht="12.75" x14ac:dyDescent="0.2">
      <c r="B82" s="139">
        <v>42</v>
      </c>
      <c r="C82" s="138" t="s">
        <v>134</v>
      </c>
      <c r="D82" s="139" t="s">
        <v>3</v>
      </c>
      <c r="E82" s="114">
        <v>1500</v>
      </c>
      <c r="F82" s="208"/>
      <c r="G82" s="107">
        <f t="shared" si="9"/>
        <v>0</v>
      </c>
      <c r="I82" s="81"/>
      <c r="J82" s="82"/>
      <c r="K82" s="82"/>
      <c r="L82" s="82"/>
    </row>
    <row r="83" spans="2:12" s="4" customFormat="1" ht="12.75" x14ac:dyDescent="0.2">
      <c r="B83" s="139">
        <v>43</v>
      </c>
      <c r="C83" s="138" t="s">
        <v>135</v>
      </c>
      <c r="D83" s="139" t="s">
        <v>3</v>
      </c>
      <c r="E83" s="114">
        <v>2500</v>
      </c>
      <c r="F83" s="208"/>
      <c r="G83" s="107">
        <f t="shared" si="9"/>
        <v>0</v>
      </c>
      <c r="I83" s="81"/>
      <c r="J83" s="82"/>
      <c r="K83" s="82"/>
      <c r="L83" s="82"/>
    </row>
    <row r="84" spans="2:12" s="4" customFormat="1" ht="12.95" customHeight="1" x14ac:dyDescent="0.2">
      <c r="B84" s="139">
        <v>44</v>
      </c>
      <c r="C84" s="138" t="s">
        <v>136</v>
      </c>
      <c r="D84" s="139" t="s">
        <v>3</v>
      </c>
      <c r="E84" s="114">
        <v>3500</v>
      </c>
      <c r="F84" s="208"/>
      <c r="G84" s="107">
        <f t="shared" si="9"/>
        <v>0</v>
      </c>
      <c r="H84" s="88"/>
      <c r="I84" s="102"/>
      <c r="J84" s="102"/>
      <c r="K84" s="102"/>
      <c r="L84" s="82"/>
    </row>
    <row r="85" spans="2:12" s="4" customFormat="1" ht="12.95" customHeight="1" x14ac:dyDescent="0.2">
      <c r="B85" s="139">
        <v>45</v>
      </c>
      <c r="C85" s="138" t="s">
        <v>137</v>
      </c>
      <c r="D85" s="139" t="s">
        <v>3</v>
      </c>
      <c r="E85" s="114">
        <v>1500</v>
      </c>
      <c r="F85" s="209"/>
      <c r="G85" s="107">
        <f t="shared" si="9"/>
        <v>0</v>
      </c>
      <c r="H85" s="88"/>
      <c r="I85" s="102"/>
      <c r="J85" s="102"/>
      <c r="K85" s="102"/>
      <c r="L85" s="82"/>
    </row>
    <row r="86" spans="2:12" s="4" customFormat="1" ht="12.95" customHeight="1" x14ac:dyDescent="0.2">
      <c r="B86" s="139">
        <v>46</v>
      </c>
      <c r="C86" s="131" t="s">
        <v>138</v>
      </c>
      <c r="D86" s="106" t="s">
        <v>3</v>
      </c>
      <c r="E86" s="132">
        <v>5500</v>
      </c>
      <c r="F86" s="210"/>
      <c r="G86" s="107">
        <f t="shared" si="9"/>
        <v>0</v>
      </c>
      <c r="H86" s="88"/>
      <c r="I86" s="102"/>
      <c r="J86" s="102"/>
      <c r="K86" s="102"/>
      <c r="L86" s="82"/>
    </row>
    <row r="87" spans="2:12" s="4" customFormat="1" ht="12.95" customHeight="1" x14ac:dyDescent="0.2">
      <c r="B87" s="139">
        <v>47</v>
      </c>
      <c r="C87" s="138" t="s">
        <v>92</v>
      </c>
      <c r="D87" s="139" t="s">
        <v>3</v>
      </c>
      <c r="E87" s="114">
        <v>1</v>
      </c>
      <c r="F87" s="211"/>
      <c r="G87" s="107">
        <f t="shared" si="9"/>
        <v>0</v>
      </c>
      <c r="H87" s="88"/>
      <c r="I87" s="102"/>
      <c r="J87" s="102"/>
      <c r="K87" s="102"/>
      <c r="L87" s="82"/>
    </row>
    <row r="88" spans="2:12" s="4" customFormat="1" ht="12.95" customHeight="1" x14ac:dyDescent="0.2">
      <c r="B88" s="139">
        <v>48</v>
      </c>
      <c r="C88" s="131" t="s">
        <v>93</v>
      </c>
      <c r="D88" s="106" t="s">
        <v>91</v>
      </c>
      <c r="E88" s="132">
        <v>1</v>
      </c>
      <c r="F88" s="211"/>
      <c r="G88" s="107">
        <f t="shared" si="9"/>
        <v>0</v>
      </c>
      <c r="H88" s="88"/>
      <c r="I88" s="102"/>
      <c r="J88" s="102"/>
      <c r="K88" s="102"/>
      <c r="L88" s="82"/>
    </row>
    <row r="89" spans="2:12" s="4" customFormat="1" ht="12.75" x14ac:dyDescent="0.2">
      <c r="B89" s="162"/>
      <c r="C89" s="195"/>
      <c r="D89" s="176"/>
      <c r="E89" s="134"/>
      <c r="F89" s="18"/>
      <c r="G89" s="135"/>
      <c r="I89" s="82"/>
      <c r="J89" s="82"/>
      <c r="K89" s="82"/>
      <c r="L89" s="82"/>
    </row>
    <row r="90" spans="2:12" s="4" customFormat="1" ht="15.75" x14ac:dyDescent="0.2">
      <c r="B90" s="398" t="s">
        <v>132</v>
      </c>
      <c r="C90" s="399"/>
      <c r="D90" s="399"/>
      <c r="E90" s="399"/>
      <c r="F90" s="399"/>
      <c r="G90" s="400"/>
    </row>
    <row r="91" spans="2:12" s="5" customFormat="1" ht="15.75" customHeight="1" x14ac:dyDescent="0.2">
      <c r="B91" s="191" t="s">
        <v>0</v>
      </c>
      <c r="C91" s="140" t="s">
        <v>33</v>
      </c>
      <c r="D91" s="153"/>
      <c r="E91" s="193"/>
      <c r="F91" s="194"/>
      <c r="G91" s="86"/>
    </row>
    <row r="92" spans="2:12" s="4" customFormat="1" ht="12.75" x14ac:dyDescent="0.2">
      <c r="B92" s="139">
        <v>49</v>
      </c>
      <c r="C92" s="118" t="s">
        <v>34</v>
      </c>
      <c r="D92" s="139" t="s">
        <v>35</v>
      </c>
      <c r="E92" s="114">
        <v>2</v>
      </c>
      <c r="F92" s="14"/>
      <c r="G92" s="107">
        <f t="shared" ref="G92" si="10">E92*F92</f>
        <v>0</v>
      </c>
    </row>
    <row r="93" spans="2:12" s="4" customFormat="1" x14ac:dyDescent="0.25">
      <c r="B93" s="199"/>
      <c r="C93" s="200"/>
      <c r="D93" s="172"/>
      <c r="E93" s="143"/>
      <c r="F93" s="41"/>
      <c r="G93" s="201"/>
    </row>
    <row r="94" spans="2:12" s="4" customFormat="1" ht="12.75" x14ac:dyDescent="0.2">
      <c r="B94" s="109" t="s">
        <v>1</v>
      </c>
      <c r="C94" s="110" t="s">
        <v>71</v>
      </c>
      <c r="D94" s="90"/>
      <c r="E94" s="46"/>
      <c r="F94" s="108"/>
      <c r="G94" s="201"/>
      <c r="H94" s="121"/>
    </row>
    <row r="95" spans="2:12" s="4" customFormat="1" ht="12.75" x14ac:dyDescent="0.2">
      <c r="B95" s="221"/>
      <c r="C95" s="127"/>
      <c r="D95" s="128"/>
      <c r="E95" s="122"/>
      <c r="F95" s="123"/>
      <c r="G95" s="123"/>
      <c r="H95" s="121"/>
    </row>
    <row r="96" spans="2:12" s="4" customFormat="1" x14ac:dyDescent="0.2">
      <c r="B96" s="125" t="s">
        <v>74</v>
      </c>
      <c r="C96" s="126" t="s">
        <v>75</v>
      </c>
      <c r="D96" s="87"/>
      <c r="E96" s="119"/>
      <c r="F96" s="120"/>
      <c r="G96" s="120"/>
      <c r="H96" s="121"/>
    </row>
    <row r="97" spans="2:8" s="4" customFormat="1" ht="50.25" customHeight="1" x14ac:dyDescent="0.2">
      <c r="B97" s="232"/>
      <c r="C97" s="20" t="s">
        <v>36</v>
      </c>
      <c r="D97" s="20" t="s">
        <v>37</v>
      </c>
      <c r="E97" s="375" t="s">
        <v>287</v>
      </c>
      <c r="F97" s="124" t="s">
        <v>286</v>
      </c>
      <c r="G97" s="371" t="s">
        <v>288</v>
      </c>
      <c r="H97" s="217" t="s">
        <v>64</v>
      </c>
    </row>
    <row r="98" spans="2:8" s="4" customFormat="1" ht="14.25" customHeight="1" x14ac:dyDescent="0.2">
      <c r="B98" s="233"/>
      <c r="C98" s="48"/>
      <c r="D98" s="48"/>
      <c r="E98" s="48"/>
      <c r="F98" s="48"/>
      <c r="G98" s="48"/>
      <c r="H98" s="49"/>
    </row>
    <row r="99" spans="2:8" s="4" customFormat="1" x14ac:dyDescent="0.2">
      <c r="B99" s="401" t="s">
        <v>20</v>
      </c>
      <c r="C99" s="402"/>
      <c r="D99" s="50"/>
      <c r="E99" s="50"/>
      <c r="F99" s="50"/>
      <c r="G99" s="50"/>
      <c r="H99" s="51"/>
    </row>
    <row r="100" spans="2:8" s="4" customFormat="1" ht="12.75" x14ac:dyDescent="0.2">
      <c r="B100" s="90"/>
      <c r="C100" s="44"/>
      <c r="D100" s="45"/>
      <c r="E100" s="46"/>
      <c r="F100" s="46"/>
      <c r="G100" s="46"/>
      <c r="H100" s="47"/>
    </row>
    <row r="101" spans="2:8" s="4" customFormat="1" ht="12.75" x14ac:dyDescent="0.2">
      <c r="B101" s="21">
        <v>1</v>
      </c>
      <c r="C101" s="42" t="s">
        <v>86</v>
      </c>
      <c r="D101" s="43">
        <v>1</v>
      </c>
      <c r="E101" s="61"/>
      <c r="F101" s="14"/>
      <c r="G101" s="66">
        <f>D101*(E101+H101)+F101</f>
        <v>0</v>
      </c>
      <c r="H101" s="78"/>
    </row>
    <row r="102" spans="2:8" s="4" customFormat="1" ht="12.75" x14ac:dyDescent="0.2">
      <c r="B102" s="21">
        <v>2</v>
      </c>
      <c r="C102" s="42" t="s">
        <v>87</v>
      </c>
      <c r="D102" s="43">
        <v>1</v>
      </c>
      <c r="E102" s="61"/>
      <c r="F102" s="14"/>
      <c r="G102" s="66">
        <f t="shared" ref="G102:G104" si="11">D102*(E102+H102)+F102</f>
        <v>0</v>
      </c>
      <c r="H102" s="78"/>
    </row>
    <row r="103" spans="2:8" s="4" customFormat="1" ht="12.75" x14ac:dyDescent="0.2">
      <c r="B103" s="21">
        <v>3</v>
      </c>
      <c r="C103" s="42" t="s">
        <v>88</v>
      </c>
      <c r="D103" s="43">
        <v>1</v>
      </c>
      <c r="E103" s="61"/>
      <c r="F103" s="14"/>
      <c r="G103" s="66">
        <f t="shared" si="11"/>
        <v>0</v>
      </c>
      <c r="H103" s="78"/>
    </row>
    <row r="104" spans="2:8" s="4" customFormat="1" ht="12.75" x14ac:dyDescent="0.2">
      <c r="B104" s="21">
        <v>4</v>
      </c>
      <c r="C104" s="29" t="s">
        <v>38</v>
      </c>
      <c r="D104" s="21">
        <v>1</v>
      </c>
      <c r="E104" s="63"/>
      <c r="F104" s="70"/>
      <c r="G104" s="66">
        <f t="shared" si="11"/>
        <v>0</v>
      </c>
      <c r="H104" s="77"/>
    </row>
    <row r="105" spans="2:8" s="4" customFormat="1" ht="12.75" x14ac:dyDescent="0.2">
      <c r="B105" s="91"/>
      <c r="C105" s="35"/>
      <c r="D105" s="24"/>
      <c r="E105" s="65"/>
      <c r="F105" s="79"/>
      <c r="G105" s="79"/>
      <c r="H105" s="80"/>
    </row>
    <row r="106" spans="2:8" s="4" customFormat="1" ht="12.75" x14ac:dyDescent="0.2">
      <c r="B106" s="21">
        <v>5</v>
      </c>
      <c r="C106" s="29" t="s">
        <v>118</v>
      </c>
      <c r="D106" s="21">
        <v>1</v>
      </c>
      <c r="E106" s="63"/>
      <c r="F106" s="14"/>
      <c r="G106" s="66">
        <f>D106*(E106+H106)+F106</f>
        <v>0</v>
      </c>
      <c r="H106" s="71"/>
    </row>
    <row r="107" spans="2:8" s="4" customFormat="1" ht="12.75" x14ac:dyDescent="0.2">
      <c r="B107" s="21">
        <v>6</v>
      </c>
      <c r="C107" s="29" t="s">
        <v>39</v>
      </c>
      <c r="D107" s="21">
        <v>1</v>
      </c>
      <c r="E107" s="63"/>
      <c r="F107" s="14"/>
      <c r="G107" s="66">
        <f>D107*(E107+H107)+F107</f>
        <v>0</v>
      </c>
      <c r="H107" s="71"/>
    </row>
    <row r="108" spans="2:8" s="4" customFormat="1" ht="12.75" x14ac:dyDescent="0.2">
      <c r="B108" s="91"/>
      <c r="C108" s="57"/>
      <c r="D108" s="24"/>
      <c r="E108" s="65"/>
      <c r="F108" s="23"/>
      <c r="G108" s="25"/>
      <c r="H108" s="9"/>
    </row>
    <row r="109" spans="2:8" s="4" customFormat="1" ht="12.75" x14ac:dyDescent="0.2">
      <c r="B109" s="21">
        <v>7</v>
      </c>
      <c r="C109" s="29" t="s">
        <v>40</v>
      </c>
      <c r="D109" s="21">
        <v>1</v>
      </c>
      <c r="E109" s="63"/>
      <c r="F109" s="14"/>
      <c r="G109" s="66">
        <f>D109*(E109+H109)+F109</f>
        <v>0</v>
      </c>
      <c r="H109" s="71"/>
    </row>
    <row r="110" spans="2:8" s="4" customFormat="1" ht="12.75" x14ac:dyDescent="0.2">
      <c r="B110" s="21">
        <v>8</v>
      </c>
      <c r="C110" s="29" t="s">
        <v>41</v>
      </c>
      <c r="D110" s="21">
        <v>1</v>
      </c>
      <c r="E110" s="63"/>
      <c r="F110" s="14"/>
      <c r="G110" s="66">
        <f>D110*(E110+H110)+F110</f>
        <v>0</v>
      </c>
      <c r="H110" s="71"/>
    </row>
    <row r="111" spans="2:8" s="4" customFormat="1" ht="12.75" x14ac:dyDescent="0.2">
      <c r="B111" s="234"/>
      <c r="C111" s="35"/>
      <c r="D111" s="23"/>
      <c r="E111" s="23"/>
      <c r="F111" s="23"/>
      <c r="G111" s="25"/>
      <c r="H111" s="9"/>
    </row>
    <row r="112" spans="2:8" s="4" customFormat="1" ht="12.75" x14ac:dyDescent="0.2">
      <c r="B112" s="235" t="s">
        <v>4</v>
      </c>
      <c r="C112" s="36" t="s">
        <v>42</v>
      </c>
      <c r="D112" s="26"/>
      <c r="E112" s="26"/>
      <c r="F112" s="26"/>
      <c r="G112" s="26"/>
      <c r="H112" s="10"/>
    </row>
    <row r="113" spans="2:8" s="4" customFormat="1" ht="12.75" x14ac:dyDescent="0.2">
      <c r="B113" s="21">
        <v>9</v>
      </c>
      <c r="C113" s="29" t="s">
        <v>148</v>
      </c>
      <c r="D113" s="21">
        <v>1</v>
      </c>
      <c r="E113" s="63"/>
      <c r="F113" s="22"/>
      <c r="G113" s="66">
        <f>D113*(E113+H113)+F113</f>
        <v>0</v>
      </c>
      <c r="H113" s="8"/>
    </row>
    <row r="114" spans="2:8" s="4" customFormat="1" ht="12.75" x14ac:dyDescent="0.2">
      <c r="B114" s="21">
        <v>10</v>
      </c>
      <c r="C114" s="29" t="s">
        <v>43</v>
      </c>
      <c r="D114" s="21">
        <v>0.25</v>
      </c>
      <c r="E114" s="63"/>
      <c r="F114" s="22"/>
      <c r="G114" s="66">
        <f t="shared" ref="G114:G131" si="12">D114*(E114+H114)+F114</f>
        <v>0</v>
      </c>
      <c r="H114" s="8"/>
    </row>
    <row r="115" spans="2:8" s="4" customFormat="1" ht="12.75" x14ac:dyDescent="0.2">
      <c r="B115" s="21">
        <v>11</v>
      </c>
      <c r="C115" s="29" t="s">
        <v>119</v>
      </c>
      <c r="D115" s="21">
        <v>1</v>
      </c>
      <c r="E115" s="63"/>
      <c r="F115" s="22"/>
      <c r="G115" s="66">
        <f t="shared" si="12"/>
        <v>0</v>
      </c>
      <c r="H115" s="8"/>
    </row>
    <row r="116" spans="2:8" s="4" customFormat="1" ht="12.75" x14ac:dyDescent="0.2">
      <c r="B116" s="21">
        <v>12</v>
      </c>
      <c r="C116" s="29" t="s">
        <v>120</v>
      </c>
      <c r="D116" s="21">
        <v>1</v>
      </c>
      <c r="E116" s="63"/>
      <c r="F116" s="22"/>
      <c r="G116" s="66">
        <f t="shared" si="12"/>
        <v>0</v>
      </c>
      <c r="H116" s="8"/>
    </row>
    <row r="117" spans="2:8" s="4" customFormat="1" ht="12.75" x14ac:dyDescent="0.2">
      <c r="B117" s="21">
        <v>13</v>
      </c>
      <c r="C117" s="29" t="s">
        <v>121</v>
      </c>
      <c r="D117" s="21">
        <v>1</v>
      </c>
      <c r="E117" s="63"/>
      <c r="F117" s="22"/>
      <c r="G117" s="66">
        <f t="shared" si="12"/>
        <v>0</v>
      </c>
      <c r="H117" s="8"/>
    </row>
    <row r="118" spans="2:8" s="4" customFormat="1" ht="12.75" x14ac:dyDescent="0.2">
      <c r="B118" s="21">
        <v>14</v>
      </c>
      <c r="C118" s="29" t="s">
        <v>45</v>
      </c>
      <c r="D118" s="21">
        <v>1</v>
      </c>
      <c r="E118" s="63"/>
      <c r="F118" s="22"/>
      <c r="G118" s="66">
        <f t="shared" si="12"/>
        <v>0</v>
      </c>
      <c r="H118" s="8"/>
    </row>
    <row r="119" spans="2:8" s="4" customFormat="1" ht="12.75" x14ac:dyDescent="0.2">
      <c r="B119" s="92"/>
      <c r="C119" s="218"/>
      <c r="D119" s="27"/>
      <c r="E119" s="64"/>
      <c r="F119" s="72"/>
      <c r="G119" s="73"/>
      <c r="H119" s="74"/>
    </row>
    <row r="120" spans="2:8" s="4" customFormat="1" ht="12.75" x14ac:dyDescent="0.2">
      <c r="B120" s="21">
        <v>15</v>
      </c>
      <c r="C120" s="104" t="s">
        <v>116</v>
      </c>
      <c r="D120" s="21">
        <v>1</v>
      </c>
      <c r="E120" s="63"/>
      <c r="F120" s="70"/>
      <c r="G120" s="66">
        <f t="shared" si="12"/>
        <v>0</v>
      </c>
      <c r="H120" s="71"/>
    </row>
    <row r="121" spans="2:8" s="4" customFormat="1" ht="12.75" x14ac:dyDescent="0.2">
      <c r="B121" s="21">
        <v>16</v>
      </c>
      <c r="C121" s="104" t="s">
        <v>67</v>
      </c>
      <c r="D121" s="21">
        <v>1</v>
      </c>
      <c r="E121" s="63"/>
      <c r="F121" s="70"/>
      <c r="G121" s="66">
        <f t="shared" si="12"/>
        <v>0</v>
      </c>
      <c r="H121" s="71"/>
    </row>
    <row r="122" spans="2:8" s="4" customFormat="1" ht="12.75" x14ac:dyDescent="0.2">
      <c r="B122" s="21">
        <v>17</v>
      </c>
      <c r="C122" s="104" t="s">
        <v>68</v>
      </c>
      <c r="D122" s="21">
        <v>1</v>
      </c>
      <c r="E122" s="63"/>
      <c r="F122" s="70"/>
      <c r="G122" s="66">
        <f t="shared" si="12"/>
        <v>0</v>
      </c>
      <c r="H122" s="71"/>
    </row>
    <row r="123" spans="2:8" s="4" customFormat="1" ht="12.75" x14ac:dyDescent="0.2">
      <c r="B123" s="21">
        <v>18</v>
      </c>
      <c r="C123" s="104" t="s">
        <v>117</v>
      </c>
      <c r="D123" s="21">
        <v>1</v>
      </c>
      <c r="E123" s="63"/>
      <c r="F123" s="70"/>
      <c r="G123" s="66">
        <f t="shared" si="12"/>
        <v>0</v>
      </c>
      <c r="H123" s="71"/>
    </row>
    <row r="124" spans="2:8" s="4" customFormat="1" ht="12.75" x14ac:dyDescent="0.2">
      <c r="B124" s="90"/>
      <c r="C124" s="103"/>
      <c r="D124" s="28"/>
      <c r="E124" s="28"/>
      <c r="F124" s="75"/>
      <c r="G124" s="76"/>
      <c r="H124" s="69"/>
    </row>
    <row r="125" spans="2:8" s="4" customFormat="1" ht="12.75" x14ac:dyDescent="0.2">
      <c r="B125" s="21">
        <v>19</v>
      </c>
      <c r="C125" s="29" t="s">
        <v>44</v>
      </c>
      <c r="D125" s="21">
        <v>1</v>
      </c>
      <c r="E125" s="63"/>
      <c r="F125" s="70"/>
      <c r="G125" s="66">
        <f t="shared" si="12"/>
        <v>0</v>
      </c>
      <c r="H125" s="71"/>
    </row>
    <row r="126" spans="2:8" s="4" customFormat="1" ht="12.75" x14ac:dyDescent="0.2">
      <c r="B126" s="21">
        <v>20</v>
      </c>
      <c r="C126" s="29" t="s">
        <v>45</v>
      </c>
      <c r="D126" s="21">
        <v>2</v>
      </c>
      <c r="E126" s="63"/>
      <c r="F126" s="70"/>
      <c r="G126" s="66">
        <f t="shared" si="12"/>
        <v>0</v>
      </c>
      <c r="H126" s="77"/>
    </row>
    <row r="127" spans="2:8" s="4" customFormat="1" ht="12.75" x14ac:dyDescent="0.2">
      <c r="B127" s="90"/>
      <c r="C127" s="218"/>
      <c r="D127" s="27"/>
      <c r="E127" s="64"/>
      <c r="F127" s="72"/>
      <c r="G127" s="73"/>
      <c r="H127" s="74"/>
    </row>
    <row r="128" spans="2:8" s="4" customFormat="1" ht="12.75" x14ac:dyDescent="0.2">
      <c r="B128" s="30">
        <v>21</v>
      </c>
      <c r="C128" s="37" t="s">
        <v>46</v>
      </c>
      <c r="D128" s="21">
        <v>1</v>
      </c>
      <c r="E128" s="63"/>
      <c r="F128" s="22"/>
      <c r="G128" s="66">
        <f t="shared" si="12"/>
        <v>0</v>
      </c>
      <c r="H128" s="374"/>
    </row>
    <row r="129" spans="2:8" s="4" customFormat="1" ht="12.75" x14ac:dyDescent="0.2">
      <c r="B129" s="30"/>
      <c r="C129" s="37" t="s">
        <v>47</v>
      </c>
      <c r="D129" s="21">
        <v>1</v>
      </c>
      <c r="E129" s="21"/>
      <c r="F129" s="22"/>
      <c r="G129" s="66">
        <f t="shared" si="12"/>
        <v>0</v>
      </c>
      <c r="H129" s="374"/>
    </row>
    <row r="130" spans="2:8" s="4" customFormat="1" ht="12.75" x14ac:dyDescent="0.2">
      <c r="B130" s="30"/>
      <c r="C130" s="37" t="s">
        <v>48</v>
      </c>
      <c r="D130" s="21">
        <v>1</v>
      </c>
      <c r="E130" s="21"/>
      <c r="F130" s="22"/>
      <c r="G130" s="66">
        <f t="shared" si="12"/>
        <v>0</v>
      </c>
      <c r="H130" s="374"/>
    </row>
    <row r="131" spans="2:8" s="4" customFormat="1" ht="12.75" x14ac:dyDescent="0.2">
      <c r="B131" s="43"/>
      <c r="C131" s="42" t="s">
        <v>49</v>
      </c>
      <c r="D131" s="21">
        <v>1</v>
      </c>
      <c r="E131" s="21"/>
      <c r="F131" s="22"/>
      <c r="G131" s="66">
        <f t="shared" si="12"/>
        <v>0</v>
      </c>
      <c r="H131" s="374"/>
    </row>
    <row r="132" spans="2:8" s="4" customFormat="1" ht="12.75" x14ac:dyDescent="0.2">
      <c r="B132" s="91"/>
      <c r="C132" s="57"/>
      <c r="D132" s="19"/>
      <c r="E132" s="19"/>
      <c r="F132" s="56"/>
      <c r="G132" s="58"/>
      <c r="H132" s="60"/>
    </row>
    <row r="133" spans="2:8" s="4" customFormat="1" ht="12.75" x14ac:dyDescent="0.2">
      <c r="B133" s="90"/>
      <c r="C133" s="103"/>
      <c r="D133" s="28"/>
      <c r="E133" s="62"/>
      <c r="F133" s="67"/>
      <c r="G133" s="68"/>
      <c r="H133" s="69"/>
    </row>
    <row r="134" spans="2:8" s="4" customFormat="1" ht="12.75" x14ac:dyDescent="0.2">
      <c r="B134" s="21">
        <v>22</v>
      </c>
      <c r="C134" s="29" t="s">
        <v>50</v>
      </c>
      <c r="D134" s="21">
        <v>1</v>
      </c>
      <c r="E134" s="63"/>
      <c r="F134" s="70"/>
      <c r="G134" s="66">
        <f t="shared" ref="G134" si="13">D134*(E134+H134)+F134</f>
        <v>0</v>
      </c>
      <c r="H134" s="71"/>
    </row>
    <row r="135" spans="2:8" s="4" customFormat="1" ht="12.75" x14ac:dyDescent="0.2">
      <c r="B135" s="21">
        <v>23</v>
      </c>
      <c r="C135" s="29" t="s">
        <v>51</v>
      </c>
      <c r="D135" s="21">
        <v>1</v>
      </c>
      <c r="E135" s="63"/>
      <c r="F135" s="70"/>
      <c r="G135" s="66">
        <f>D135*(E135+H135)+F135</f>
        <v>0</v>
      </c>
      <c r="H135" s="71"/>
    </row>
    <row r="136" spans="2:8" s="4" customFormat="1" ht="12.75" x14ac:dyDescent="0.2">
      <c r="B136" s="19"/>
      <c r="C136" s="57"/>
      <c r="D136" s="19"/>
      <c r="E136" s="19"/>
      <c r="F136" s="56"/>
      <c r="G136" s="58"/>
      <c r="H136" s="59"/>
    </row>
    <row r="137" spans="2:8" s="4" customFormat="1" ht="26.25" x14ac:dyDescent="0.25">
      <c r="B137" s="162"/>
      <c r="C137" s="163" t="s">
        <v>63</v>
      </c>
      <c r="D137" s="164" t="s">
        <v>9</v>
      </c>
      <c r="E137" s="165" t="s">
        <v>10</v>
      </c>
      <c r="F137" s="166" t="s">
        <v>22</v>
      </c>
      <c r="G137" s="166" t="s">
        <v>23</v>
      </c>
      <c r="H137"/>
    </row>
    <row r="138" spans="2:8" s="4" customFormat="1" x14ac:dyDescent="0.25">
      <c r="B138" s="139">
        <v>24</v>
      </c>
      <c r="C138" s="29" t="s">
        <v>52</v>
      </c>
      <c r="D138" s="22" t="s">
        <v>54</v>
      </c>
      <c r="E138" s="202">
        <v>1</v>
      </c>
      <c r="F138" s="148"/>
      <c r="G138" s="107">
        <f t="shared" ref="G138:G143" si="14">E138*F138</f>
        <v>0</v>
      </c>
      <c r="H138"/>
    </row>
    <row r="139" spans="2:8" s="4" customFormat="1" x14ac:dyDescent="0.25">
      <c r="B139" s="139">
        <v>25</v>
      </c>
      <c r="C139" s="29" t="s">
        <v>53</v>
      </c>
      <c r="D139" s="22" t="s">
        <v>54</v>
      </c>
      <c r="E139" s="202">
        <v>1</v>
      </c>
      <c r="F139" s="148"/>
      <c r="G139" s="107">
        <f t="shared" si="14"/>
        <v>0</v>
      </c>
      <c r="H139"/>
    </row>
    <row r="140" spans="2:8" s="4" customFormat="1" x14ac:dyDescent="0.25">
      <c r="B140" s="157"/>
      <c r="C140" s="203"/>
      <c r="D140" s="56"/>
      <c r="E140" s="146"/>
      <c r="F140" s="204"/>
      <c r="G140" s="204"/>
      <c r="H140"/>
    </row>
    <row r="141" spans="2:8" s="4" customFormat="1" ht="25.5" x14ac:dyDescent="0.25">
      <c r="B141" s="139">
        <v>26</v>
      </c>
      <c r="C141" s="104" t="s">
        <v>70</v>
      </c>
      <c r="D141" s="22" t="s">
        <v>54</v>
      </c>
      <c r="E141" s="202">
        <v>1</v>
      </c>
      <c r="F141" s="148"/>
      <c r="G141" s="107">
        <f t="shared" si="14"/>
        <v>0</v>
      </c>
      <c r="H141"/>
    </row>
    <row r="142" spans="2:8" s="4" customFormat="1" ht="25.5" x14ac:dyDescent="0.2">
      <c r="B142" s="139">
        <v>27</v>
      </c>
      <c r="C142" s="104" t="s">
        <v>69</v>
      </c>
      <c r="D142" s="22" t="s">
        <v>54</v>
      </c>
      <c r="E142" s="202">
        <v>1</v>
      </c>
      <c r="F142" s="148"/>
      <c r="G142" s="107">
        <f t="shared" si="14"/>
        <v>0</v>
      </c>
    </row>
    <row r="143" spans="2:8" s="4" customFormat="1" ht="12.75" x14ac:dyDescent="0.2">
      <c r="B143" s="139">
        <v>28</v>
      </c>
      <c r="C143" s="29" t="s">
        <v>84</v>
      </c>
      <c r="D143" s="22" t="s">
        <v>54</v>
      </c>
      <c r="E143" s="202">
        <v>1</v>
      </c>
      <c r="F143" s="148"/>
      <c r="G143" s="107">
        <f t="shared" si="14"/>
        <v>0</v>
      </c>
    </row>
    <row r="144" spans="2:8" ht="20.25" customHeight="1" x14ac:dyDescent="0.25">
      <c r="B144" s="89"/>
      <c r="C144" s="40"/>
      <c r="D144" s="11"/>
      <c r="E144" s="52"/>
      <c r="F144" s="150"/>
      <c r="G144" s="52"/>
    </row>
    <row r="145" spans="2:7" ht="26.25" x14ac:dyDescent="0.25">
      <c r="B145" s="93"/>
      <c r="C145" s="53" t="s">
        <v>21</v>
      </c>
      <c r="D145" s="164" t="s">
        <v>9</v>
      </c>
      <c r="E145" s="165" t="s">
        <v>10</v>
      </c>
      <c r="F145" s="166" t="s">
        <v>22</v>
      </c>
      <c r="G145" s="166" t="s">
        <v>23</v>
      </c>
    </row>
    <row r="146" spans="2:7" ht="15.75" customHeight="1" x14ac:dyDescent="0.25">
      <c r="B146" s="105"/>
      <c r="C146" s="55"/>
      <c r="D146" s="38"/>
      <c r="E146" s="15"/>
      <c r="F146" s="18"/>
      <c r="G146" s="17"/>
    </row>
    <row r="147" spans="2:7" ht="30.95" customHeight="1" x14ac:dyDescent="0.25">
      <c r="B147" s="165" t="s">
        <v>2</v>
      </c>
      <c r="C147" s="112" t="s">
        <v>97</v>
      </c>
      <c r="D147" s="113"/>
      <c r="E147" s="114"/>
      <c r="F147" s="14"/>
      <c r="G147" s="14"/>
    </row>
    <row r="148" spans="2:7" x14ac:dyDescent="0.25">
      <c r="B148" s="93"/>
      <c r="C148" s="54"/>
      <c r="D148" s="31"/>
      <c r="E148" s="32"/>
      <c r="F148" s="85"/>
      <c r="G148" s="13"/>
    </row>
    <row r="149" spans="2:7" x14ac:dyDescent="0.25">
      <c r="B149" s="93" t="s">
        <v>108</v>
      </c>
      <c r="C149" s="212" t="s">
        <v>98</v>
      </c>
      <c r="D149" s="31"/>
      <c r="E149" s="32"/>
      <c r="F149" s="85"/>
      <c r="G149" s="13"/>
    </row>
    <row r="150" spans="2:7" ht="15.75" customHeight="1" x14ac:dyDescent="0.25">
      <c r="B150" s="213">
        <v>1</v>
      </c>
      <c r="C150" s="111" t="s">
        <v>99</v>
      </c>
      <c r="D150" s="113" t="s">
        <v>3</v>
      </c>
      <c r="E150" s="114">
        <v>1</v>
      </c>
      <c r="F150" s="14"/>
      <c r="G150" s="107">
        <f t="shared" ref="G150:G155" si="15">E150*F150</f>
        <v>0</v>
      </c>
    </row>
    <row r="151" spans="2:7" ht="15.75" customHeight="1" x14ac:dyDescent="0.25">
      <c r="B151" s="213">
        <v>2</v>
      </c>
      <c r="C151" s="131" t="s">
        <v>95</v>
      </c>
      <c r="D151" s="113" t="s">
        <v>3</v>
      </c>
      <c r="E151" s="114">
        <v>1</v>
      </c>
      <c r="F151" s="14"/>
      <c r="G151" s="107">
        <f t="shared" si="15"/>
        <v>0</v>
      </c>
    </row>
    <row r="152" spans="2:7" ht="15.75" customHeight="1" x14ac:dyDescent="0.25">
      <c r="B152" s="213">
        <v>3</v>
      </c>
      <c r="C152" s="131" t="s">
        <v>96</v>
      </c>
      <c r="D152" s="113" t="s">
        <v>3</v>
      </c>
      <c r="E152" s="114">
        <v>1</v>
      </c>
      <c r="F152" s="14"/>
      <c r="G152" s="107">
        <f t="shared" si="15"/>
        <v>0</v>
      </c>
    </row>
    <row r="153" spans="2:7" ht="15.75" customHeight="1" x14ac:dyDescent="0.25">
      <c r="B153" s="213">
        <v>4</v>
      </c>
      <c r="C153" s="131" t="s">
        <v>139</v>
      </c>
      <c r="D153" s="113" t="s">
        <v>3</v>
      </c>
      <c r="E153" s="114">
        <v>1</v>
      </c>
      <c r="F153" s="14"/>
      <c r="G153" s="107">
        <f t="shared" si="15"/>
        <v>0</v>
      </c>
    </row>
    <row r="154" spans="2:7" ht="15.75" customHeight="1" x14ac:dyDescent="0.25">
      <c r="B154" s="213">
        <v>5</v>
      </c>
      <c r="C154" s="111" t="s">
        <v>100</v>
      </c>
      <c r="D154" s="113" t="s">
        <v>3</v>
      </c>
      <c r="E154" s="114">
        <v>1</v>
      </c>
      <c r="F154" s="14"/>
      <c r="G154" s="107">
        <f t="shared" si="15"/>
        <v>0</v>
      </c>
    </row>
    <row r="155" spans="2:7" ht="15.75" customHeight="1" x14ac:dyDescent="0.25">
      <c r="B155" s="213">
        <v>6</v>
      </c>
      <c r="C155" s="111" t="s">
        <v>101</v>
      </c>
      <c r="D155" s="113" t="s">
        <v>3</v>
      </c>
      <c r="E155" s="114">
        <v>1</v>
      </c>
      <c r="F155" s="14"/>
      <c r="G155" s="107">
        <f t="shared" si="15"/>
        <v>0</v>
      </c>
    </row>
    <row r="156" spans="2:7" x14ac:dyDescent="0.25">
      <c r="B156" s="93"/>
      <c r="C156" s="214"/>
      <c r="D156" s="215"/>
      <c r="E156" s="85"/>
      <c r="F156" s="85"/>
      <c r="G156" s="13"/>
    </row>
    <row r="157" spans="2:7" x14ac:dyDescent="0.25">
      <c r="B157" s="93" t="s">
        <v>109</v>
      </c>
      <c r="C157" s="84" t="s">
        <v>102</v>
      </c>
      <c r="D157" s="133"/>
      <c r="E157" s="141"/>
      <c r="F157" s="141"/>
      <c r="G157" s="39"/>
    </row>
    <row r="158" spans="2:7" ht="15.75" customHeight="1" x14ac:dyDescent="0.25">
      <c r="B158" s="213">
        <v>7</v>
      </c>
      <c r="C158" s="138" t="s">
        <v>140</v>
      </c>
      <c r="D158" s="113" t="s">
        <v>3</v>
      </c>
      <c r="E158" s="114">
        <v>1</v>
      </c>
      <c r="F158" s="14"/>
      <c r="G158" s="107">
        <f t="shared" ref="G158:G161" si="16">E158*F158</f>
        <v>0</v>
      </c>
    </row>
    <row r="159" spans="2:7" ht="15.75" customHeight="1" x14ac:dyDescent="0.25">
      <c r="B159" s="213">
        <v>8</v>
      </c>
      <c r="C159" s="138" t="s">
        <v>141</v>
      </c>
      <c r="D159" s="113" t="s">
        <v>3</v>
      </c>
      <c r="E159" s="114">
        <v>1</v>
      </c>
      <c r="F159" s="14"/>
      <c r="G159" s="107">
        <f t="shared" si="16"/>
        <v>0</v>
      </c>
    </row>
    <row r="160" spans="2:7" ht="15.75" customHeight="1" x14ac:dyDescent="0.25">
      <c r="B160" s="213">
        <v>9</v>
      </c>
      <c r="C160" s="138" t="s">
        <v>126</v>
      </c>
      <c r="D160" s="113" t="s">
        <v>3</v>
      </c>
      <c r="E160" s="114">
        <v>1</v>
      </c>
      <c r="F160" s="14"/>
      <c r="G160" s="107">
        <f t="shared" si="16"/>
        <v>0</v>
      </c>
    </row>
    <row r="161" spans="2:8" ht="15.75" customHeight="1" x14ac:dyDescent="0.25">
      <c r="B161" s="213">
        <v>10</v>
      </c>
      <c r="C161" s="138" t="s">
        <v>127</v>
      </c>
      <c r="D161" s="113" t="s">
        <v>3</v>
      </c>
      <c r="E161" s="114">
        <v>1</v>
      </c>
      <c r="F161" s="14"/>
      <c r="G161" s="107">
        <f t="shared" si="16"/>
        <v>0</v>
      </c>
    </row>
    <row r="162" spans="2:8" x14ac:dyDescent="0.25">
      <c r="B162" s="93"/>
      <c r="C162" s="214"/>
      <c r="D162" s="215"/>
      <c r="E162" s="85"/>
      <c r="F162" s="85"/>
      <c r="G162" s="13"/>
    </row>
    <row r="163" spans="2:8" x14ac:dyDescent="0.25">
      <c r="B163" s="93" t="s">
        <v>110</v>
      </c>
      <c r="C163" s="84" t="s">
        <v>107</v>
      </c>
      <c r="D163" s="133"/>
      <c r="E163" s="141"/>
      <c r="F163" s="141"/>
      <c r="G163" s="39"/>
    </row>
    <row r="164" spans="2:8" ht="15.75" customHeight="1" x14ac:dyDescent="0.25">
      <c r="B164" s="213">
        <v>11</v>
      </c>
      <c r="C164" s="111" t="s">
        <v>103</v>
      </c>
      <c r="D164" s="113" t="s">
        <v>3</v>
      </c>
      <c r="E164" s="114">
        <v>20</v>
      </c>
      <c r="F164" s="14"/>
      <c r="G164" s="107">
        <f t="shared" ref="G164:G167" si="17">E164*F164</f>
        <v>0</v>
      </c>
    </row>
    <row r="165" spans="2:8" ht="15.75" customHeight="1" x14ac:dyDescent="0.25">
      <c r="B165" s="213">
        <v>12</v>
      </c>
      <c r="C165" s="111" t="s">
        <v>104</v>
      </c>
      <c r="D165" s="113" t="s">
        <v>3</v>
      </c>
      <c r="E165" s="114">
        <v>50</v>
      </c>
      <c r="F165" s="14"/>
      <c r="G165" s="107">
        <f t="shared" si="17"/>
        <v>0</v>
      </c>
    </row>
    <row r="166" spans="2:8" ht="15.75" customHeight="1" x14ac:dyDescent="0.25">
      <c r="B166" s="213">
        <v>13</v>
      </c>
      <c r="C166" s="111" t="s">
        <v>105</v>
      </c>
      <c r="D166" s="113" t="s">
        <v>3</v>
      </c>
      <c r="E166" s="114">
        <v>100</v>
      </c>
      <c r="F166" s="14"/>
      <c r="G166" s="107">
        <f t="shared" si="17"/>
        <v>0</v>
      </c>
    </row>
    <row r="167" spans="2:8" ht="15.75" customHeight="1" x14ac:dyDescent="0.25">
      <c r="B167" s="213">
        <v>14</v>
      </c>
      <c r="C167" s="111" t="s">
        <v>106</v>
      </c>
      <c r="D167" s="113" t="s">
        <v>3</v>
      </c>
      <c r="E167" s="114">
        <v>250</v>
      </c>
      <c r="F167" s="14"/>
      <c r="G167" s="107">
        <f t="shared" si="17"/>
        <v>0</v>
      </c>
    </row>
    <row r="168" spans="2:8" x14ac:dyDescent="0.25">
      <c r="B168" s="93"/>
      <c r="C168" s="214"/>
      <c r="D168" s="215"/>
      <c r="E168" s="85"/>
      <c r="F168" s="85"/>
      <c r="G168" s="13"/>
    </row>
    <row r="169" spans="2:8" x14ac:dyDescent="0.25">
      <c r="B169" s="93" t="s">
        <v>111</v>
      </c>
      <c r="C169" s="216" t="s">
        <v>142</v>
      </c>
      <c r="D169" s="215"/>
      <c r="E169" s="85"/>
      <c r="F169" s="85"/>
      <c r="G169" s="13"/>
    </row>
    <row r="170" spans="2:8" ht="15.75" customHeight="1" x14ac:dyDescent="0.25">
      <c r="B170" s="94">
        <v>15</v>
      </c>
      <c r="C170" s="138" t="s">
        <v>123</v>
      </c>
      <c r="D170" s="113" t="s">
        <v>3</v>
      </c>
      <c r="E170" s="114">
        <v>1</v>
      </c>
      <c r="F170" s="14"/>
      <c r="G170" s="107">
        <f t="shared" ref="G170:G174" si="18">E170*F170</f>
        <v>0</v>
      </c>
    </row>
    <row r="171" spans="2:8" ht="15.75" customHeight="1" x14ac:dyDescent="0.25">
      <c r="B171" s="213">
        <v>16</v>
      </c>
      <c r="C171" s="138" t="s">
        <v>124</v>
      </c>
      <c r="D171" s="113" t="s">
        <v>3</v>
      </c>
      <c r="E171" s="114">
        <v>1</v>
      </c>
      <c r="F171" s="14"/>
      <c r="G171" s="107">
        <f t="shared" si="18"/>
        <v>0</v>
      </c>
    </row>
    <row r="172" spans="2:8" x14ac:dyDescent="0.25">
      <c r="B172" s="94">
        <v>17</v>
      </c>
      <c r="C172" s="138" t="s">
        <v>125</v>
      </c>
      <c r="D172" s="113" t="s">
        <v>3</v>
      </c>
      <c r="E172" s="114">
        <v>1</v>
      </c>
      <c r="F172" s="147"/>
      <c r="G172" s="107">
        <f t="shared" si="18"/>
        <v>0</v>
      </c>
    </row>
    <row r="173" spans="2:8" x14ac:dyDescent="0.25">
      <c r="B173" s="213">
        <v>18</v>
      </c>
      <c r="C173" s="138" t="s">
        <v>126</v>
      </c>
      <c r="D173" s="113" t="s">
        <v>3</v>
      </c>
      <c r="E173" s="114">
        <v>1</v>
      </c>
      <c r="F173" s="147"/>
      <c r="G173" s="107">
        <f t="shared" si="18"/>
        <v>0</v>
      </c>
    </row>
    <row r="174" spans="2:8" x14ac:dyDescent="0.25">
      <c r="B174" s="94">
        <v>19</v>
      </c>
      <c r="C174" s="138" t="s">
        <v>127</v>
      </c>
      <c r="D174" s="113" t="s">
        <v>3</v>
      </c>
      <c r="E174" s="114">
        <v>1</v>
      </c>
      <c r="F174" s="147"/>
      <c r="G174" s="107">
        <f t="shared" si="18"/>
        <v>0</v>
      </c>
      <c r="H174" s="370"/>
    </row>
    <row r="175" spans="2:8" ht="15" customHeight="1" x14ac:dyDescent="0.25">
      <c r="B175" s="236"/>
      <c r="C175" s="111"/>
      <c r="D175" s="207"/>
      <c r="E175" s="197"/>
      <c r="F175" s="219"/>
      <c r="G175" s="16"/>
    </row>
    <row r="176" spans="2:8" s="95" customFormat="1" ht="30" x14ac:dyDescent="0.25">
      <c r="B176" s="237" t="s">
        <v>5</v>
      </c>
      <c r="C176" s="112" t="s">
        <v>78</v>
      </c>
      <c r="D176" s="115"/>
      <c r="E176" s="116"/>
      <c r="F176" s="117"/>
      <c r="G176" s="117"/>
    </row>
    <row r="177" spans="2:7" s="95" customFormat="1" x14ac:dyDescent="0.25">
      <c r="B177" s="238">
        <v>20</v>
      </c>
      <c r="C177" s="144" t="s">
        <v>89</v>
      </c>
      <c r="D177" s="113" t="s">
        <v>3</v>
      </c>
      <c r="E177" s="114">
        <v>1</v>
      </c>
      <c r="F177" s="14"/>
      <c r="G177" s="107">
        <f t="shared" ref="G177:G178" si="19">E177*F177</f>
        <v>0</v>
      </c>
    </row>
    <row r="178" spans="2:7" s="95" customFormat="1" x14ac:dyDescent="0.25">
      <c r="B178" s="238">
        <v>21</v>
      </c>
      <c r="C178" s="144" t="s">
        <v>90</v>
      </c>
      <c r="D178" s="113" t="s">
        <v>3</v>
      </c>
      <c r="E178" s="114">
        <v>1</v>
      </c>
      <c r="F178" s="14"/>
      <c r="G178" s="107">
        <f t="shared" si="19"/>
        <v>0</v>
      </c>
    </row>
    <row r="179" spans="2:7" s="100" customFormat="1" ht="15" customHeight="1" x14ac:dyDescent="0.25">
      <c r="B179" s="96"/>
      <c r="C179" s="84"/>
      <c r="D179" s="97"/>
      <c r="E179" s="98"/>
      <c r="F179" s="98"/>
      <c r="G179" s="99"/>
    </row>
    <row r="180" spans="2:7" s="95" customFormat="1" x14ac:dyDescent="0.2">
      <c r="B180" s="237" t="s">
        <v>112</v>
      </c>
      <c r="C180" s="112" t="s">
        <v>79</v>
      </c>
      <c r="D180" s="115"/>
      <c r="E180" s="116"/>
      <c r="F180" s="117"/>
      <c r="G180" s="107"/>
    </row>
    <row r="181" spans="2:7" s="95" customFormat="1" x14ac:dyDescent="0.25">
      <c r="B181" s="239">
        <v>22</v>
      </c>
      <c r="C181" s="144" t="s">
        <v>89</v>
      </c>
      <c r="D181" s="113" t="s">
        <v>3</v>
      </c>
      <c r="E181" s="114">
        <v>1</v>
      </c>
      <c r="F181" s="14"/>
      <c r="G181" s="107">
        <f t="shared" ref="G181:G182" si="20">E181*F181</f>
        <v>0</v>
      </c>
    </row>
    <row r="182" spans="2:7" s="95" customFormat="1" x14ac:dyDescent="0.25">
      <c r="B182" s="239">
        <v>23</v>
      </c>
      <c r="C182" s="144" t="s">
        <v>90</v>
      </c>
      <c r="D182" s="113" t="s">
        <v>3</v>
      </c>
      <c r="E182" s="114">
        <v>1</v>
      </c>
      <c r="F182" s="14"/>
      <c r="G182" s="107">
        <f t="shared" si="20"/>
        <v>0</v>
      </c>
    </row>
    <row r="183" spans="2:7" s="100" customFormat="1" ht="15" customHeight="1" x14ac:dyDescent="0.25">
      <c r="B183" s="96"/>
      <c r="C183" s="84"/>
      <c r="D183" s="97"/>
      <c r="E183" s="98"/>
      <c r="F183" s="98"/>
      <c r="G183" s="99"/>
    </row>
    <row r="184" spans="2:7" s="95" customFormat="1" ht="26.45" customHeight="1" x14ac:dyDescent="0.25">
      <c r="B184" s="237" t="s">
        <v>55</v>
      </c>
      <c r="C184" s="112" t="s">
        <v>80</v>
      </c>
      <c r="D184" s="115"/>
      <c r="E184" s="116"/>
      <c r="F184" s="117"/>
      <c r="G184" s="117"/>
    </row>
    <row r="185" spans="2:7" s="95" customFormat="1" ht="15" customHeight="1" x14ac:dyDescent="0.25">
      <c r="B185" s="238">
        <v>24</v>
      </c>
      <c r="C185" s="144" t="s">
        <v>89</v>
      </c>
      <c r="D185" s="113" t="s">
        <v>3</v>
      </c>
      <c r="E185" s="114">
        <v>1</v>
      </c>
      <c r="F185" s="14"/>
      <c r="G185" s="107">
        <f t="shared" ref="G185:G186" si="21">E185*F185</f>
        <v>0</v>
      </c>
    </row>
    <row r="186" spans="2:7" s="95" customFormat="1" ht="15" customHeight="1" x14ac:dyDescent="0.25">
      <c r="B186" s="238">
        <v>25</v>
      </c>
      <c r="C186" s="144" t="s">
        <v>90</v>
      </c>
      <c r="D186" s="113" t="s">
        <v>3</v>
      </c>
      <c r="E186" s="114">
        <v>1</v>
      </c>
      <c r="F186" s="14"/>
      <c r="G186" s="107">
        <f t="shared" si="21"/>
        <v>0</v>
      </c>
    </row>
    <row r="187" spans="2:7" s="100" customFormat="1" ht="15" customHeight="1" x14ac:dyDescent="0.25">
      <c r="B187" s="96"/>
      <c r="C187" s="84"/>
      <c r="D187" s="97"/>
      <c r="E187" s="98"/>
      <c r="F187" s="98"/>
      <c r="G187" s="99"/>
    </row>
    <row r="188" spans="2:7" s="95" customFormat="1" ht="15" customHeight="1" x14ac:dyDescent="0.25">
      <c r="B188" s="237" t="s">
        <v>56</v>
      </c>
      <c r="C188" s="112" t="s">
        <v>81</v>
      </c>
      <c r="D188" s="115"/>
      <c r="E188" s="116"/>
      <c r="F188" s="117"/>
      <c r="G188" s="117"/>
    </row>
    <row r="189" spans="2:7" s="95" customFormat="1" ht="15" customHeight="1" x14ac:dyDescent="0.25">
      <c r="B189" s="238">
        <v>26</v>
      </c>
      <c r="C189" s="144" t="s">
        <v>89</v>
      </c>
      <c r="D189" s="113" t="s">
        <v>3</v>
      </c>
      <c r="E189" s="114">
        <v>1</v>
      </c>
      <c r="F189" s="136"/>
      <c r="G189" s="107">
        <f t="shared" ref="G189:G190" si="22">E189*F189</f>
        <v>0</v>
      </c>
    </row>
    <row r="190" spans="2:7" s="95" customFormat="1" ht="15" customHeight="1" x14ac:dyDescent="0.25">
      <c r="B190" s="238">
        <v>27</v>
      </c>
      <c r="C190" s="144" t="s">
        <v>90</v>
      </c>
      <c r="D190" s="113" t="s">
        <v>3</v>
      </c>
      <c r="E190" s="114">
        <v>1</v>
      </c>
      <c r="F190" s="136"/>
      <c r="G190" s="107">
        <f t="shared" si="22"/>
        <v>0</v>
      </c>
    </row>
    <row r="191" spans="2:7" s="100" customFormat="1" ht="15" customHeight="1" x14ac:dyDescent="0.25">
      <c r="B191" s="96"/>
      <c r="C191" s="84"/>
      <c r="D191" s="97"/>
      <c r="E191" s="98"/>
      <c r="F191" s="98"/>
      <c r="G191" s="99"/>
    </row>
    <row r="192" spans="2:7" s="95" customFormat="1" ht="15" customHeight="1" x14ac:dyDescent="0.25">
      <c r="B192" s="237" t="s">
        <v>57</v>
      </c>
      <c r="C192" s="112" t="s">
        <v>82</v>
      </c>
      <c r="D192" s="115"/>
      <c r="E192" s="116"/>
      <c r="F192" s="117"/>
      <c r="G192" s="117"/>
    </row>
    <row r="193" spans="2:9" s="95" customFormat="1" ht="15" customHeight="1" x14ac:dyDescent="0.25">
      <c r="B193" s="240">
        <v>28</v>
      </c>
      <c r="C193" s="144" t="s">
        <v>89</v>
      </c>
      <c r="D193" s="113" t="s">
        <v>3</v>
      </c>
      <c r="E193" s="114">
        <v>1</v>
      </c>
      <c r="F193" s="136"/>
      <c r="G193" s="107">
        <f t="shared" ref="G193:G194" si="23">E193*F193</f>
        <v>0</v>
      </c>
    </row>
    <row r="194" spans="2:9" s="95" customFormat="1" ht="15" customHeight="1" x14ac:dyDescent="0.25">
      <c r="B194" s="240">
        <v>29</v>
      </c>
      <c r="C194" s="144" t="s">
        <v>90</v>
      </c>
      <c r="D194" s="113" t="s">
        <v>3</v>
      </c>
      <c r="E194" s="114">
        <v>1</v>
      </c>
      <c r="F194" s="136"/>
      <c r="G194" s="107">
        <f t="shared" si="23"/>
        <v>0</v>
      </c>
    </row>
    <row r="195" spans="2:9" ht="15" customHeight="1" x14ac:dyDescent="0.25">
      <c r="B195" s="93"/>
      <c r="C195" s="33"/>
      <c r="D195" s="31"/>
      <c r="E195" s="32"/>
      <c r="F195" s="32"/>
      <c r="G195" s="13"/>
    </row>
    <row r="196" spans="2:9" ht="15" customHeight="1" thickBot="1" x14ac:dyDescent="0.3">
      <c r="B196" s="89"/>
      <c r="C196" s="365"/>
      <c r="D196" s="366"/>
      <c r="E196" s="367"/>
      <c r="F196" s="367"/>
      <c r="G196" s="367"/>
    </row>
    <row r="197" spans="2:9" ht="15" customHeight="1" thickBot="1" x14ac:dyDescent="0.3">
      <c r="B197" s="395" t="s">
        <v>283</v>
      </c>
      <c r="C197" s="396"/>
      <c r="D197" s="396"/>
      <c r="E197" s="396"/>
      <c r="F197" s="397"/>
      <c r="G197" s="368">
        <f>SUM(G193:G194,G11,G15:G20,G23:G28,G31:G35,G38:G42,G45:G49,G52,G55:G59,G63:G69,G73:G78,G81:G88,G92,G101,G102:G104,G106,G107,G109,G110,G113:G118,G120,G121:G123,G125,G126,G128:G131,G134,G135,G138,G139,G141,G142,G143,G150,G151:G155,G158:G161,G164:G167,G170:G174,G177,G178,G181,G182,G185,G186,G189,G190)</f>
        <v>0</v>
      </c>
    </row>
    <row r="198" spans="2:9" x14ac:dyDescent="0.25">
      <c r="B198" s="130"/>
      <c r="C198" s="129"/>
      <c r="D198" s="12"/>
      <c r="E198" s="2"/>
      <c r="F198" s="2"/>
      <c r="G198" s="369"/>
      <c r="H198" s="2"/>
      <c r="I198" s="2"/>
    </row>
    <row r="199" spans="2:9" s="351" customFormat="1" ht="14.25" x14ac:dyDescent="0.2">
      <c r="B199" s="377" t="s">
        <v>76</v>
      </c>
      <c r="C199" s="378"/>
      <c r="D199" s="379"/>
      <c r="E199" s="4"/>
      <c r="F199" s="4"/>
      <c r="G199" s="4"/>
      <c r="H199" s="4"/>
      <c r="I199" s="4"/>
    </row>
    <row r="200" spans="2:9" x14ac:dyDescent="0.25">
      <c r="C200" s="129"/>
      <c r="D200" s="12"/>
      <c r="E200" s="2"/>
      <c r="F200" s="2"/>
      <c r="G200" s="2"/>
      <c r="H200" s="2"/>
      <c r="I200" s="2"/>
    </row>
    <row r="201" spans="2:9" ht="40.5" customHeight="1" x14ac:dyDescent="0.25">
      <c r="B201" s="385" t="s">
        <v>290</v>
      </c>
      <c r="C201" s="385"/>
      <c r="D201" s="385"/>
      <c r="E201" s="385"/>
      <c r="F201" s="385"/>
      <c r="G201" s="385"/>
    </row>
    <row r="202" spans="2:9" x14ac:dyDescent="0.25">
      <c r="B202"/>
      <c r="C202"/>
      <c r="D202"/>
      <c r="E202"/>
      <c r="F202"/>
      <c r="G202"/>
    </row>
    <row r="203" spans="2:9" s="359" customFormat="1" ht="14.25" x14ac:dyDescent="0.2">
      <c r="B203" s="358" t="s">
        <v>273</v>
      </c>
      <c r="D203" s="360"/>
      <c r="E203" s="360"/>
      <c r="F203" s="360"/>
      <c r="G203" s="361"/>
    </row>
    <row r="204" spans="2:9" s="359" customFormat="1" ht="14.25" x14ac:dyDescent="0.2">
      <c r="B204" s="358"/>
      <c r="D204" s="360"/>
      <c r="E204" s="360"/>
      <c r="F204" s="360"/>
      <c r="G204" s="361"/>
    </row>
    <row r="205" spans="2:9" x14ac:dyDescent="0.25">
      <c r="B205" t="s">
        <v>274</v>
      </c>
      <c r="C205"/>
      <c r="D205"/>
      <c r="E205"/>
      <c r="F205"/>
      <c r="G205"/>
    </row>
    <row r="206" spans="2:9" s="359" customFormat="1" ht="14.25" x14ac:dyDescent="0.2">
      <c r="B206" s="362"/>
      <c r="C206" s="363"/>
      <c r="D206" s="360" t="s">
        <v>275</v>
      </c>
      <c r="E206" s="360"/>
      <c r="F206" s="360"/>
      <c r="G206" s="361"/>
    </row>
    <row r="207" spans="2:9" s="359" customFormat="1" ht="14.25" x14ac:dyDescent="0.2">
      <c r="B207" s="362"/>
      <c r="D207" s="360" t="s">
        <v>276</v>
      </c>
      <c r="E207" s="360"/>
      <c r="F207" s="360"/>
      <c r="G207" s="361"/>
    </row>
    <row r="208" spans="2:9" s="359" customFormat="1" ht="14.25" x14ac:dyDescent="0.2">
      <c r="B208" s="362"/>
      <c r="D208" s="360"/>
      <c r="E208" s="360"/>
      <c r="F208" s="360"/>
      <c r="G208" s="361"/>
    </row>
    <row r="209" spans="2:7" s="359" customFormat="1" ht="14.25" x14ac:dyDescent="0.2">
      <c r="B209" s="362" t="s">
        <v>277</v>
      </c>
      <c r="D209" s="360"/>
      <c r="E209" s="360"/>
      <c r="F209" s="360"/>
      <c r="G209" s="361"/>
    </row>
    <row r="210" spans="2:7" s="359" customFormat="1" ht="14.25" x14ac:dyDescent="0.2">
      <c r="D210" s="360" t="s">
        <v>275</v>
      </c>
      <c r="E210" s="360"/>
      <c r="F210" s="360"/>
      <c r="G210" s="361"/>
    </row>
    <row r="211" spans="2:7" s="359" customFormat="1" ht="14.25" x14ac:dyDescent="0.2">
      <c r="E211" s="360"/>
      <c r="F211" s="360"/>
      <c r="G211" s="361"/>
    </row>
    <row r="212" spans="2:7" s="359" customFormat="1" ht="14.25" x14ac:dyDescent="0.2">
      <c r="D212" s="360" t="s">
        <v>278</v>
      </c>
      <c r="E212" s="364"/>
      <c r="F212" s="364"/>
      <c r="G212" s="361"/>
    </row>
  </sheetData>
  <mergeCells count="10">
    <mergeCell ref="B197:F197"/>
    <mergeCell ref="B201:G201"/>
    <mergeCell ref="B61:G61"/>
    <mergeCell ref="B90:G90"/>
    <mergeCell ref="B99:C99"/>
    <mergeCell ref="B2:C2"/>
    <mergeCell ref="B5:G5"/>
    <mergeCell ref="B13:G13"/>
    <mergeCell ref="B10:G10"/>
    <mergeCell ref="B54:G54"/>
  </mergeCells>
  <pageMargins left="0.25" right="0.25" top="0.75" bottom="0.75" header="0.3" footer="0.3"/>
  <pageSetup paperSize="9" scale="106" orientation="landscape"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57"/>
  <sheetViews>
    <sheetView workbookViewId="0">
      <selection activeCell="G4" sqref="G4"/>
    </sheetView>
  </sheetViews>
  <sheetFormatPr defaultRowHeight="14.25" x14ac:dyDescent="0.2"/>
  <cols>
    <col min="1" max="1" width="3.5703125" style="241" customWidth="1"/>
    <col min="2" max="2" width="2.42578125" style="241" bestFit="1" customWidth="1"/>
    <col min="3" max="3" width="4.5703125" style="339" bestFit="1" customWidth="1"/>
    <col min="4" max="4" width="75.140625" style="241" customWidth="1"/>
    <col min="5" max="5" width="11.85546875" style="340" customWidth="1"/>
    <col min="6" max="6" width="9.85546875" style="243" customWidth="1"/>
    <col min="7" max="7" width="12.5703125" style="244" customWidth="1"/>
    <col min="8" max="8" width="14.140625" style="244" customWidth="1"/>
    <col min="9" max="16384" width="9.140625" style="241"/>
  </cols>
  <sheetData>
    <row r="1" spans="2:8" ht="15" thickBot="1" x14ac:dyDescent="0.25">
      <c r="C1" s="242"/>
      <c r="E1" s="241"/>
    </row>
    <row r="2" spans="2:8" ht="15" thickBot="1" x14ac:dyDescent="0.25">
      <c r="B2" s="245"/>
      <c r="C2" s="246" t="s">
        <v>74</v>
      </c>
      <c r="D2" s="247" t="s">
        <v>285</v>
      </c>
      <c r="E2" s="247"/>
      <c r="F2" s="247"/>
      <c r="G2" s="247"/>
      <c r="H2" s="373"/>
    </row>
    <row r="3" spans="2:8" x14ac:dyDescent="0.2">
      <c r="C3" s="248"/>
      <c r="D3" s="249"/>
      <c r="E3" s="249"/>
      <c r="F3" s="249"/>
      <c r="G3" s="249"/>
      <c r="H3" s="249"/>
    </row>
    <row r="4" spans="2:8" ht="39" customHeight="1" x14ac:dyDescent="0.2">
      <c r="B4" s="250"/>
      <c r="C4" s="251"/>
      <c r="D4" s="252"/>
      <c r="E4" s="253" t="s">
        <v>9</v>
      </c>
      <c r="F4" s="380" t="s">
        <v>10</v>
      </c>
      <c r="G4" s="381" t="s">
        <v>149</v>
      </c>
      <c r="H4" s="254" t="s">
        <v>150</v>
      </c>
    </row>
    <row r="5" spans="2:8" s="255" customFormat="1" x14ac:dyDescent="0.2">
      <c r="B5" s="256" t="s">
        <v>0</v>
      </c>
      <c r="C5" s="257"/>
      <c r="D5" s="258" t="s">
        <v>151</v>
      </c>
      <c r="E5" s="259"/>
      <c r="F5" s="258"/>
      <c r="G5" s="258"/>
      <c r="H5" s="258"/>
    </row>
    <row r="6" spans="2:8" ht="63.75" x14ac:dyDescent="0.2">
      <c r="B6" s="260"/>
      <c r="C6" s="261"/>
      <c r="D6" s="262" t="s">
        <v>152</v>
      </c>
      <c r="E6" s="263"/>
      <c r="F6" s="260"/>
      <c r="G6" s="260"/>
      <c r="H6" s="260"/>
    </row>
    <row r="7" spans="2:8" x14ac:dyDescent="0.2">
      <c r="B7" s="264"/>
      <c r="C7" s="265">
        <v>1</v>
      </c>
      <c r="D7" s="264" t="s">
        <v>153</v>
      </c>
      <c r="E7" s="266" t="s">
        <v>154</v>
      </c>
      <c r="F7" s="264">
        <v>1</v>
      </c>
      <c r="G7" s="264"/>
      <c r="H7" s="264">
        <f t="shared" ref="H7:H13" si="0">F7*G7</f>
        <v>0</v>
      </c>
    </row>
    <row r="8" spans="2:8" x14ac:dyDescent="0.2">
      <c r="B8" s="264"/>
      <c r="C8" s="265">
        <v>2</v>
      </c>
      <c r="D8" s="264" t="s">
        <v>155</v>
      </c>
      <c r="E8" s="266" t="s">
        <v>154</v>
      </c>
      <c r="F8" s="264">
        <v>1</v>
      </c>
      <c r="G8" s="264"/>
      <c r="H8" s="264">
        <f t="shared" si="0"/>
        <v>0</v>
      </c>
    </row>
    <row r="9" spans="2:8" x14ac:dyDescent="0.2">
      <c r="B9" s="264"/>
      <c r="C9" s="265">
        <v>3</v>
      </c>
      <c r="D9" s="267" t="s">
        <v>156</v>
      </c>
      <c r="E9" s="266" t="s">
        <v>154</v>
      </c>
      <c r="F9" s="264">
        <v>1</v>
      </c>
      <c r="G9" s="264"/>
      <c r="H9" s="264">
        <f t="shared" si="0"/>
        <v>0</v>
      </c>
    </row>
    <row r="10" spans="2:8" ht="25.5" x14ac:dyDescent="0.2">
      <c r="B10" s="264"/>
      <c r="C10" s="265">
        <v>4</v>
      </c>
      <c r="D10" s="267" t="s">
        <v>157</v>
      </c>
      <c r="E10" s="266" t="s">
        <v>154</v>
      </c>
      <c r="F10" s="264">
        <v>1</v>
      </c>
      <c r="G10" s="264"/>
      <c r="H10" s="264">
        <f t="shared" si="0"/>
        <v>0</v>
      </c>
    </row>
    <row r="11" spans="2:8" ht="51" x14ac:dyDescent="0.2">
      <c r="B11" s="264"/>
      <c r="C11" s="265">
        <v>5</v>
      </c>
      <c r="D11" s="267" t="s">
        <v>158</v>
      </c>
      <c r="E11" s="266" t="s">
        <v>154</v>
      </c>
      <c r="F11" s="264">
        <v>1</v>
      </c>
      <c r="G11" s="264"/>
      <c r="H11" s="264">
        <f t="shared" si="0"/>
        <v>0</v>
      </c>
    </row>
    <row r="12" spans="2:8" ht="63.75" x14ac:dyDescent="0.2">
      <c r="B12" s="264"/>
      <c r="C12" s="265">
        <v>6</v>
      </c>
      <c r="D12" s="267" t="s">
        <v>159</v>
      </c>
      <c r="E12" s="266" t="s">
        <v>160</v>
      </c>
      <c r="F12" s="264">
        <v>1</v>
      </c>
      <c r="G12" s="264"/>
      <c r="H12" s="264">
        <f t="shared" si="0"/>
        <v>0</v>
      </c>
    </row>
    <row r="13" spans="2:8" ht="26.25" thickBot="1" x14ac:dyDescent="0.25">
      <c r="B13" s="268"/>
      <c r="C13" s="269">
        <v>7</v>
      </c>
      <c r="D13" s="270" t="s">
        <v>161</v>
      </c>
      <c r="E13" s="271" t="s">
        <v>154</v>
      </c>
      <c r="F13" s="268">
        <v>1</v>
      </c>
      <c r="G13" s="268"/>
      <c r="H13" s="268">
        <f t="shared" si="0"/>
        <v>0</v>
      </c>
    </row>
    <row r="14" spans="2:8" ht="15" thickTop="1" x14ac:dyDescent="0.2">
      <c r="B14" s="272"/>
      <c r="C14" s="273"/>
      <c r="D14" s="274" t="s">
        <v>162</v>
      </c>
      <c r="E14" s="275"/>
      <c r="F14" s="276"/>
      <c r="G14" s="276"/>
      <c r="H14" s="277">
        <f>SUM(H7:H13)</f>
        <v>0</v>
      </c>
    </row>
    <row r="15" spans="2:8" x14ac:dyDescent="0.2">
      <c r="B15" s="272"/>
      <c r="C15" s="273"/>
      <c r="D15" s="276"/>
      <c r="E15" s="275"/>
      <c r="F15" s="276"/>
      <c r="G15" s="276"/>
      <c r="H15" s="276"/>
    </row>
    <row r="16" spans="2:8" s="255" customFormat="1" x14ac:dyDescent="0.2">
      <c r="B16" s="278" t="s">
        <v>1</v>
      </c>
      <c r="C16" s="279"/>
      <c r="D16" s="278" t="s">
        <v>163</v>
      </c>
      <c r="E16" s="280"/>
      <c r="F16" s="278"/>
      <c r="G16" s="278"/>
      <c r="H16" s="278"/>
    </row>
    <row r="17" spans="2:8" s="255" customFormat="1" x14ac:dyDescent="0.2">
      <c r="B17" s="278"/>
      <c r="C17" s="279" t="s">
        <v>2</v>
      </c>
      <c r="D17" s="278" t="s">
        <v>164</v>
      </c>
      <c r="E17" s="280"/>
      <c r="F17" s="278"/>
      <c r="G17" s="278"/>
      <c r="H17" s="278"/>
    </row>
    <row r="18" spans="2:8" ht="25.5" x14ac:dyDescent="0.2">
      <c r="B18" s="264"/>
      <c r="C18" s="265">
        <v>1</v>
      </c>
      <c r="D18" s="264" t="s">
        <v>165</v>
      </c>
      <c r="E18" s="266" t="s">
        <v>166</v>
      </c>
      <c r="F18" s="281">
        <v>25</v>
      </c>
      <c r="G18" s="264"/>
      <c r="H18" s="264">
        <f>F18*G18</f>
        <v>0</v>
      </c>
    </row>
    <row r="19" spans="2:8" x14ac:dyDescent="0.2">
      <c r="B19" s="264"/>
      <c r="C19" s="265">
        <v>2</v>
      </c>
      <c r="D19" s="264" t="s">
        <v>167</v>
      </c>
      <c r="E19" s="266" t="s">
        <v>166</v>
      </c>
      <c r="F19" s="281">
        <v>55</v>
      </c>
      <c r="G19" s="264"/>
      <c r="H19" s="264">
        <f>F19*G19</f>
        <v>0</v>
      </c>
    </row>
    <row r="20" spans="2:8" x14ac:dyDescent="0.2">
      <c r="B20" s="264"/>
      <c r="C20" s="265">
        <v>3</v>
      </c>
      <c r="D20" s="264" t="s">
        <v>168</v>
      </c>
      <c r="E20" s="266" t="s">
        <v>169</v>
      </c>
      <c r="F20" s="281">
        <v>150</v>
      </c>
      <c r="G20" s="264"/>
      <c r="H20" s="264">
        <f>F20*G20</f>
        <v>0</v>
      </c>
    </row>
    <row r="21" spans="2:8" x14ac:dyDescent="0.2">
      <c r="B21" s="264"/>
      <c r="C21" s="265">
        <v>4</v>
      </c>
      <c r="D21" s="267" t="s">
        <v>170</v>
      </c>
      <c r="E21" s="266" t="s">
        <v>171</v>
      </c>
      <c r="F21" s="281">
        <v>1</v>
      </c>
      <c r="G21" s="264"/>
      <c r="H21" s="264">
        <f>F21*G21</f>
        <v>0</v>
      </c>
    </row>
    <row r="22" spans="2:8" ht="15" thickBot="1" x14ac:dyDescent="0.25">
      <c r="B22" s="268"/>
      <c r="C22" s="269">
        <v>5</v>
      </c>
      <c r="D22" s="270" t="s">
        <v>172</v>
      </c>
      <c r="E22" s="271" t="s">
        <v>154</v>
      </c>
      <c r="F22" s="282">
        <v>1</v>
      </c>
      <c r="G22" s="268"/>
      <c r="H22" s="268">
        <f>F22*G22</f>
        <v>0</v>
      </c>
    </row>
    <row r="23" spans="2:8" ht="15" thickTop="1" x14ac:dyDescent="0.2">
      <c r="B23" s="272"/>
      <c r="C23" s="273"/>
      <c r="D23" s="274" t="s">
        <v>173</v>
      </c>
      <c r="E23" s="275"/>
      <c r="F23" s="276"/>
      <c r="G23" s="276"/>
      <c r="H23" s="277">
        <f>SUM(H18:H22)</f>
        <v>0</v>
      </c>
    </row>
    <row r="24" spans="2:8" x14ac:dyDescent="0.2">
      <c r="B24" s="283"/>
      <c r="C24" s="284"/>
      <c r="D24" s="285"/>
      <c r="E24" s="286"/>
      <c r="F24" s="285"/>
      <c r="G24" s="285"/>
      <c r="H24" s="285"/>
    </row>
    <row r="25" spans="2:8" s="255" customFormat="1" x14ac:dyDescent="0.2">
      <c r="B25" s="278"/>
      <c r="C25" s="279" t="s">
        <v>4</v>
      </c>
      <c r="D25" s="278" t="s">
        <v>174</v>
      </c>
      <c r="E25" s="280"/>
      <c r="F25" s="278"/>
      <c r="G25" s="278"/>
      <c r="H25" s="278"/>
    </row>
    <row r="26" spans="2:8" ht="51" x14ac:dyDescent="0.2">
      <c r="B26" s="264"/>
      <c r="C26" s="265"/>
      <c r="D26" s="267" t="s">
        <v>175</v>
      </c>
      <c r="E26" s="266"/>
      <c r="F26" s="264"/>
      <c r="G26" s="264"/>
      <c r="H26" s="264"/>
    </row>
    <row r="27" spans="2:8" ht="38.25" x14ac:dyDescent="0.2">
      <c r="B27" s="264"/>
      <c r="C27" s="265">
        <v>1</v>
      </c>
      <c r="D27" s="264" t="s">
        <v>176</v>
      </c>
      <c r="E27" s="266" t="s">
        <v>171</v>
      </c>
      <c r="F27" s="281">
        <v>165</v>
      </c>
      <c r="G27" s="264"/>
      <c r="H27" s="264">
        <f t="shared" ref="H27:H39" si="1">F27*G27</f>
        <v>0</v>
      </c>
    </row>
    <row r="28" spans="2:8" ht="38.25" x14ac:dyDescent="0.2">
      <c r="B28" s="264"/>
      <c r="C28" s="265">
        <v>2</v>
      </c>
      <c r="D28" s="264" t="s">
        <v>177</v>
      </c>
      <c r="E28" s="266" t="s">
        <v>171</v>
      </c>
      <c r="F28" s="281">
        <v>16.5</v>
      </c>
      <c r="G28" s="264"/>
      <c r="H28" s="264">
        <f t="shared" si="1"/>
        <v>0</v>
      </c>
    </row>
    <row r="29" spans="2:8" x14ac:dyDescent="0.2">
      <c r="B29" s="264"/>
      <c r="C29" s="265">
        <v>3</v>
      </c>
      <c r="D29" s="267" t="s">
        <v>178</v>
      </c>
      <c r="E29" s="266" t="s">
        <v>171</v>
      </c>
      <c r="F29" s="281">
        <v>1</v>
      </c>
      <c r="G29" s="264"/>
      <c r="H29" s="264">
        <f t="shared" si="1"/>
        <v>0</v>
      </c>
    </row>
    <row r="30" spans="2:8" ht="25.5" x14ac:dyDescent="0.2">
      <c r="B30" s="264"/>
      <c r="C30" s="265">
        <v>4</v>
      </c>
      <c r="D30" s="264" t="s">
        <v>179</v>
      </c>
      <c r="E30" s="266" t="s">
        <v>169</v>
      </c>
      <c r="F30" s="281">
        <v>34.6</v>
      </c>
      <c r="G30" s="264"/>
      <c r="H30" s="264">
        <f t="shared" si="1"/>
        <v>0</v>
      </c>
    </row>
    <row r="31" spans="2:8" ht="25.5" x14ac:dyDescent="0.2">
      <c r="B31" s="264"/>
      <c r="C31" s="265">
        <v>5</v>
      </c>
      <c r="D31" s="267" t="s">
        <v>180</v>
      </c>
      <c r="E31" s="266" t="s">
        <v>171</v>
      </c>
      <c r="F31" s="281">
        <v>2</v>
      </c>
      <c r="G31" s="264"/>
      <c r="H31" s="264">
        <f t="shared" si="1"/>
        <v>0</v>
      </c>
    </row>
    <row r="32" spans="2:8" ht="25.5" x14ac:dyDescent="0.2">
      <c r="B32" s="264"/>
      <c r="C32" s="265">
        <v>6</v>
      </c>
      <c r="D32" s="267" t="s">
        <v>181</v>
      </c>
      <c r="E32" s="266" t="s">
        <v>3</v>
      </c>
      <c r="F32" s="281">
        <v>6</v>
      </c>
      <c r="G32" s="264"/>
      <c r="H32" s="264">
        <f t="shared" si="1"/>
        <v>0</v>
      </c>
    </row>
    <row r="33" spans="2:8" x14ac:dyDescent="0.2">
      <c r="B33" s="264"/>
      <c r="C33" s="265">
        <v>7</v>
      </c>
      <c r="D33" s="267" t="s">
        <v>182</v>
      </c>
      <c r="E33" s="266" t="s">
        <v>3</v>
      </c>
      <c r="F33" s="281">
        <v>6</v>
      </c>
      <c r="G33" s="264"/>
      <c r="H33" s="264">
        <f t="shared" si="1"/>
        <v>0</v>
      </c>
    </row>
    <row r="34" spans="2:8" ht="25.5" x14ac:dyDescent="0.2">
      <c r="B34" s="264"/>
      <c r="C34" s="265">
        <v>8</v>
      </c>
      <c r="D34" s="267" t="s">
        <v>183</v>
      </c>
      <c r="E34" s="266" t="s">
        <v>171</v>
      </c>
      <c r="F34" s="281">
        <v>120</v>
      </c>
      <c r="G34" s="264"/>
      <c r="H34" s="264">
        <f t="shared" si="1"/>
        <v>0</v>
      </c>
    </row>
    <row r="35" spans="2:8" ht="25.5" x14ac:dyDescent="0.2">
      <c r="B35" s="264"/>
      <c r="C35" s="265">
        <v>9</v>
      </c>
      <c r="D35" s="267" t="s">
        <v>184</v>
      </c>
      <c r="E35" s="266" t="s">
        <v>169</v>
      </c>
      <c r="F35" s="281">
        <v>150</v>
      </c>
      <c r="G35" s="264"/>
      <c r="H35" s="264">
        <f t="shared" si="1"/>
        <v>0</v>
      </c>
    </row>
    <row r="36" spans="2:8" ht="25.5" x14ac:dyDescent="0.2">
      <c r="B36" s="264"/>
      <c r="C36" s="265">
        <v>10</v>
      </c>
      <c r="D36" s="264" t="s">
        <v>185</v>
      </c>
      <c r="E36" s="266" t="s">
        <v>186</v>
      </c>
      <c r="F36" s="281">
        <v>5</v>
      </c>
      <c r="G36" s="264"/>
      <c r="H36" s="264">
        <f t="shared" si="1"/>
        <v>0</v>
      </c>
    </row>
    <row r="37" spans="2:8" ht="25.5" x14ac:dyDescent="0.2">
      <c r="B37" s="264"/>
      <c r="C37" s="265">
        <v>11</v>
      </c>
      <c r="D37" s="264" t="s">
        <v>187</v>
      </c>
      <c r="E37" s="266" t="s">
        <v>186</v>
      </c>
      <c r="F37" s="281">
        <v>5</v>
      </c>
      <c r="G37" s="264"/>
      <c r="H37" s="264">
        <f t="shared" si="1"/>
        <v>0</v>
      </c>
    </row>
    <row r="38" spans="2:8" x14ac:dyDescent="0.2">
      <c r="B38" s="264"/>
      <c r="C38" s="265">
        <v>12</v>
      </c>
      <c r="D38" s="264" t="s">
        <v>188</v>
      </c>
      <c r="E38" s="266" t="s">
        <v>169</v>
      </c>
      <c r="F38" s="281">
        <v>1</v>
      </c>
      <c r="G38" s="264"/>
      <c r="H38" s="264">
        <f t="shared" si="1"/>
        <v>0</v>
      </c>
    </row>
    <row r="39" spans="2:8" ht="26.25" thickBot="1" x14ac:dyDescent="0.25">
      <c r="B39" s="268"/>
      <c r="C39" s="269">
        <v>13</v>
      </c>
      <c r="D39" s="268" t="s">
        <v>189</v>
      </c>
      <c r="E39" s="271" t="s">
        <v>171</v>
      </c>
      <c r="F39" s="282">
        <v>160</v>
      </c>
      <c r="G39" s="268"/>
      <c r="H39" s="268">
        <f t="shared" si="1"/>
        <v>0</v>
      </c>
    </row>
    <row r="40" spans="2:8" ht="15" thickTop="1" x14ac:dyDescent="0.2">
      <c r="B40" s="272"/>
      <c r="C40" s="273"/>
      <c r="D40" s="274" t="s">
        <v>190</v>
      </c>
      <c r="E40" s="275"/>
      <c r="F40" s="276"/>
      <c r="G40" s="276"/>
      <c r="H40" s="277">
        <f>SUM(H27:H39)</f>
        <v>0</v>
      </c>
    </row>
    <row r="41" spans="2:8" x14ac:dyDescent="0.2">
      <c r="B41" s="283"/>
      <c r="C41" s="284"/>
      <c r="D41" s="285"/>
      <c r="E41" s="286"/>
      <c r="F41" s="285"/>
      <c r="G41" s="285"/>
      <c r="H41" s="285"/>
    </row>
    <row r="42" spans="2:8" s="255" customFormat="1" x14ac:dyDescent="0.2">
      <c r="B42" s="287"/>
      <c r="C42" s="288" t="s">
        <v>191</v>
      </c>
      <c r="D42" s="287" t="s">
        <v>192</v>
      </c>
      <c r="E42" s="289"/>
      <c r="F42" s="287"/>
      <c r="G42" s="287"/>
      <c r="H42" s="287"/>
    </row>
    <row r="43" spans="2:8" ht="25.5" x14ac:dyDescent="0.2">
      <c r="B43" s="264"/>
      <c r="C43" s="265">
        <v>1</v>
      </c>
      <c r="D43" s="290" t="s">
        <v>193</v>
      </c>
      <c r="E43" s="266" t="s">
        <v>186</v>
      </c>
      <c r="F43" s="281">
        <v>16</v>
      </c>
      <c r="G43" s="264"/>
      <c r="H43" s="264">
        <f t="shared" ref="H43:H57" si="2">F43*G43</f>
        <v>0</v>
      </c>
    </row>
    <row r="44" spans="2:8" x14ac:dyDescent="0.2">
      <c r="B44" s="264"/>
      <c r="C44" s="265">
        <v>2</v>
      </c>
      <c r="D44" s="290" t="s">
        <v>194</v>
      </c>
      <c r="E44" s="266" t="s">
        <v>3</v>
      </c>
      <c r="F44" s="281">
        <v>1</v>
      </c>
      <c r="G44" s="264"/>
      <c r="H44" s="264">
        <f t="shared" si="2"/>
        <v>0</v>
      </c>
    </row>
    <row r="45" spans="2:8" ht="25.5" x14ac:dyDescent="0.2">
      <c r="B45" s="264"/>
      <c r="C45" s="265">
        <v>3</v>
      </c>
      <c r="D45" s="290" t="s">
        <v>195</v>
      </c>
      <c r="E45" s="266" t="s">
        <v>154</v>
      </c>
      <c r="F45" s="281">
        <v>1</v>
      </c>
      <c r="G45" s="264"/>
      <c r="H45" s="264">
        <f t="shared" si="2"/>
        <v>0</v>
      </c>
    </row>
    <row r="46" spans="2:8" ht="25.5" x14ac:dyDescent="0.2">
      <c r="B46" s="264"/>
      <c r="C46" s="265">
        <v>4</v>
      </c>
      <c r="D46" s="264" t="s">
        <v>196</v>
      </c>
      <c r="E46" s="266" t="s">
        <v>186</v>
      </c>
      <c r="F46" s="281">
        <v>25</v>
      </c>
      <c r="G46" s="264"/>
      <c r="H46" s="264">
        <f t="shared" si="2"/>
        <v>0</v>
      </c>
    </row>
    <row r="47" spans="2:8" x14ac:dyDescent="0.2">
      <c r="B47" s="264"/>
      <c r="C47" s="265">
        <v>5</v>
      </c>
      <c r="D47" s="264" t="s">
        <v>197</v>
      </c>
      <c r="E47" s="266" t="s">
        <v>186</v>
      </c>
      <c r="F47" s="281">
        <v>1</v>
      </c>
      <c r="G47" s="264"/>
      <c r="H47" s="264">
        <f t="shared" si="2"/>
        <v>0</v>
      </c>
    </row>
    <row r="48" spans="2:8" ht="25.5" x14ac:dyDescent="0.2">
      <c r="B48" s="264"/>
      <c r="C48" s="265">
        <v>6</v>
      </c>
      <c r="D48" s="267" t="s">
        <v>198</v>
      </c>
      <c r="E48" s="266" t="s">
        <v>166</v>
      </c>
      <c r="F48" s="281">
        <v>71</v>
      </c>
      <c r="G48" s="264"/>
      <c r="H48" s="264">
        <f t="shared" si="2"/>
        <v>0</v>
      </c>
    </row>
    <row r="49" spans="2:8" x14ac:dyDescent="0.2">
      <c r="B49" s="264"/>
      <c r="C49" s="265">
        <v>7</v>
      </c>
      <c r="D49" s="267" t="s">
        <v>199</v>
      </c>
      <c r="E49" s="266" t="s">
        <v>200</v>
      </c>
      <c r="F49" s="281">
        <v>1</v>
      </c>
      <c r="G49" s="264"/>
      <c r="H49" s="264">
        <f t="shared" si="2"/>
        <v>0</v>
      </c>
    </row>
    <row r="50" spans="2:8" x14ac:dyDescent="0.2">
      <c r="B50" s="264"/>
      <c r="C50" s="265">
        <v>8</v>
      </c>
      <c r="D50" s="267" t="s">
        <v>201</v>
      </c>
      <c r="E50" s="266" t="s">
        <v>200</v>
      </c>
      <c r="F50" s="281">
        <v>1</v>
      </c>
      <c r="G50" s="264"/>
      <c r="H50" s="264">
        <f t="shared" si="2"/>
        <v>0</v>
      </c>
    </row>
    <row r="51" spans="2:8" x14ac:dyDescent="0.2">
      <c r="B51" s="264"/>
      <c r="C51" s="265">
        <v>9</v>
      </c>
      <c r="D51" s="267" t="s">
        <v>202</v>
      </c>
      <c r="E51" s="266" t="s">
        <v>200</v>
      </c>
      <c r="F51" s="281">
        <v>1</v>
      </c>
      <c r="G51" s="264"/>
      <c r="H51" s="264">
        <f t="shared" si="2"/>
        <v>0</v>
      </c>
    </row>
    <row r="52" spans="2:8" x14ac:dyDescent="0.2">
      <c r="B52" s="264"/>
      <c r="C52" s="265">
        <v>10</v>
      </c>
      <c r="D52" s="267" t="s">
        <v>203</v>
      </c>
      <c r="E52" s="266" t="s">
        <v>200</v>
      </c>
      <c r="F52" s="281">
        <v>1</v>
      </c>
      <c r="G52" s="264"/>
      <c r="H52" s="264">
        <f t="shared" si="2"/>
        <v>0</v>
      </c>
    </row>
    <row r="53" spans="2:8" x14ac:dyDescent="0.2">
      <c r="B53" s="264"/>
      <c r="C53" s="265">
        <v>11</v>
      </c>
      <c r="D53" s="267" t="s">
        <v>204</v>
      </c>
      <c r="E53" s="266" t="s">
        <v>200</v>
      </c>
      <c r="F53" s="281">
        <v>1</v>
      </c>
      <c r="G53" s="264"/>
      <c r="H53" s="264">
        <f t="shared" si="2"/>
        <v>0</v>
      </c>
    </row>
    <row r="54" spans="2:8" x14ac:dyDescent="0.2">
      <c r="B54" s="264"/>
      <c r="C54" s="265">
        <v>12</v>
      </c>
      <c r="D54" s="267" t="s">
        <v>205</v>
      </c>
      <c r="E54" s="266" t="s">
        <v>200</v>
      </c>
      <c r="F54" s="281">
        <v>1</v>
      </c>
      <c r="G54" s="264"/>
      <c r="H54" s="264">
        <f t="shared" si="2"/>
        <v>0</v>
      </c>
    </row>
    <row r="55" spans="2:8" x14ac:dyDescent="0.2">
      <c r="B55" s="264"/>
      <c r="C55" s="265">
        <v>13</v>
      </c>
      <c r="D55" s="264" t="s">
        <v>206</v>
      </c>
      <c r="E55" s="266" t="s">
        <v>200</v>
      </c>
      <c r="F55" s="281">
        <v>1</v>
      </c>
      <c r="G55" s="264"/>
      <c r="H55" s="264">
        <f t="shared" si="2"/>
        <v>0</v>
      </c>
    </row>
    <row r="56" spans="2:8" x14ac:dyDescent="0.2">
      <c r="B56" s="264"/>
      <c r="C56" s="265">
        <v>14</v>
      </c>
      <c r="D56" s="264" t="s">
        <v>207</v>
      </c>
      <c r="E56" s="266" t="s">
        <v>200</v>
      </c>
      <c r="F56" s="281">
        <v>1</v>
      </c>
      <c r="G56" s="264"/>
      <c r="H56" s="264">
        <f t="shared" si="2"/>
        <v>0</v>
      </c>
    </row>
    <row r="57" spans="2:8" ht="15" thickBot="1" x14ac:dyDescent="0.25">
      <c r="B57" s="268"/>
      <c r="C57" s="269">
        <v>15</v>
      </c>
      <c r="D57" s="268" t="s">
        <v>208</v>
      </c>
      <c r="E57" s="271" t="s">
        <v>169</v>
      </c>
      <c r="F57" s="282">
        <v>140</v>
      </c>
      <c r="G57" s="268"/>
      <c r="H57" s="268">
        <f t="shared" si="2"/>
        <v>0</v>
      </c>
    </row>
    <row r="58" spans="2:8" ht="15" thickTop="1" x14ac:dyDescent="0.2">
      <c r="B58" s="272"/>
      <c r="C58" s="273"/>
      <c r="D58" s="274" t="s">
        <v>209</v>
      </c>
      <c r="E58" s="275"/>
      <c r="F58" s="276"/>
      <c r="G58" s="276"/>
      <c r="H58" s="277">
        <f>SUM(H43:H57)</f>
        <v>0</v>
      </c>
    </row>
    <row r="59" spans="2:8" x14ac:dyDescent="0.2">
      <c r="B59" s="283"/>
      <c r="C59" s="284"/>
      <c r="D59" s="285"/>
      <c r="E59" s="286"/>
      <c r="F59" s="285"/>
      <c r="G59" s="285"/>
      <c r="H59" s="285"/>
    </row>
    <row r="60" spans="2:8" s="255" customFormat="1" x14ac:dyDescent="0.2">
      <c r="B60" s="278"/>
      <c r="C60" s="279" t="s">
        <v>210</v>
      </c>
      <c r="D60" s="278" t="s">
        <v>211</v>
      </c>
      <c r="E60" s="280"/>
      <c r="F60" s="278"/>
      <c r="G60" s="278"/>
      <c r="H60" s="278"/>
    </row>
    <row r="61" spans="2:8" ht="38.25" x14ac:dyDescent="0.2">
      <c r="B61" s="264"/>
      <c r="C61" s="265">
        <v>1</v>
      </c>
      <c r="D61" s="264" t="s">
        <v>212</v>
      </c>
      <c r="E61" s="266" t="s">
        <v>171</v>
      </c>
      <c r="F61" s="281">
        <v>3</v>
      </c>
      <c r="G61" s="264"/>
      <c r="H61" s="264">
        <f>F61*G61</f>
        <v>0</v>
      </c>
    </row>
    <row r="62" spans="2:8" ht="51.75" thickBot="1" x14ac:dyDescent="0.25">
      <c r="B62" s="268"/>
      <c r="C62" s="269">
        <v>2</v>
      </c>
      <c r="D62" s="268" t="s">
        <v>213</v>
      </c>
      <c r="E62" s="271" t="s">
        <v>171</v>
      </c>
      <c r="F62" s="282">
        <v>1</v>
      </c>
      <c r="G62" s="268"/>
      <c r="H62" s="268">
        <f>F62*G62</f>
        <v>0</v>
      </c>
    </row>
    <row r="63" spans="2:8" ht="15" thickTop="1" x14ac:dyDescent="0.2">
      <c r="B63" s="272"/>
      <c r="C63" s="273"/>
      <c r="D63" s="274" t="s">
        <v>214</v>
      </c>
      <c r="E63" s="275"/>
      <c r="F63" s="276"/>
      <c r="G63" s="276"/>
      <c r="H63" s="277">
        <f>SUM(H61:H62)</f>
        <v>0</v>
      </c>
    </row>
    <row r="64" spans="2:8" x14ac:dyDescent="0.2">
      <c r="B64" s="283"/>
      <c r="C64" s="284"/>
      <c r="D64" s="291"/>
      <c r="E64" s="286"/>
      <c r="F64" s="285"/>
      <c r="G64" s="285"/>
      <c r="H64" s="285"/>
    </row>
    <row r="65" spans="2:8" s="255" customFormat="1" x14ac:dyDescent="0.2">
      <c r="B65" s="287"/>
      <c r="C65" s="288" t="s">
        <v>215</v>
      </c>
      <c r="D65" s="287" t="s">
        <v>216</v>
      </c>
      <c r="E65" s="289"/>
      <c r="F65" s="287"/>
      <c r="G65" s="287"/>
      <c r="H65" s="287"/>
    </row>
    <row r="66" spans="2:8" ht="25.5" x14ac:dyDescent="0.2">
      <c r="B66" s="264"/>
      <c r="C66" s="265">
        <v>1</v>
      </c>
      <c r="D66" s="264" t="s">
        <v>217</v>
      </c>
      <c r="E66" s="266" t="s">
        <v>218</v>
      </c>
      <c r="F66" s="264">
        <v>1</v>
      </c>
      <c r="G66" s="264"/>
      <c r="H66" s="264">
        <f>F66*G66</f>
        <v>0</v>
      </c>
    </row>
    <row r="67" spans="2:8" ht="25.5" x14ac:dyDescent="0.2">
      <c r="B67" s="264"/>
      <c r="C67" s="265">
        <v>2</v>
      </c>
      <c r="D67" s="264" t="s">
        <v>219</v>
      </c>
      <c r="E67" s="266" t="s">
        <v>218</v>
      </c>
      <c r="F67" s="264">
        <v>1</v>
      </c>
      <c r="G67" s="264"/>
      <c r="H67" s="264">
        <f>F67*G67</f>
        <v>0</v>
      </c>
    </row>
    <row r="68" spans="2:8" ht="15" thickBot="1" x14ac:dyDescent="0.25">
      <c r="B68" s="268"/>
      <c r="C68" s="269">
        <v>3</v>
      </c>
      <c r="D68" s="268" t="s">
        <v>220</v>
      </c>
      <c r="E68" s="271" t="s">
        <v>218</v>
      </c>
      <c r="F68" s="268">
        <v>1</v>
      </c>
      <c r="G68" s="264"/>
      <c r="H68" s="268">
        <f>F68*G68</f>
        <v>0</v>
      </c>
    </row>
    <row r="69" spans="2:8" ht="15" thickTop="1" x14ac:dyDescent="0.2">
      <c r="B69" s="272"/>
      <c r="C69" s="273"/>
      <c r="D69" s="292" t="s">
        <v>221</v>
      </c>
      <c r="E69" s="293"/>
      <c r="F69" s="277"/>
      <c r="G69" s="277"/>
      <c r="H69" s="277">
        <f>SUM(H66:H68)</f>
        <v>0</v>
      </c>
    </row>
    <row r="70" spans="2:8" x14ac:dyDescent="0.2">
      <c r="B70" s="272"/>
      <c r="C70" s="273"/>
      <c r="D70" s="276"/>
      <c r="E70" s="275"/>
      <c r="F70" s="276"/>
      <c r="G70" s="276"/>
      <c r="H70" s="276"/>
    </row>
    <row r="71" spans="2:8" s="255" customFormat="1" x14ac:dyDescent="0.2">
      <c r="B71" s="287"/>
      <c r="C71" s="288" t="s">
        <v>5</v>
      </c>
      <c r="D71" s="287" t="s">
        <v>222</v>
      </c>
      <c r="E71" s="289"/>
      <c r="F71" s="287"/>
      <c r="G71" s="287"/>
      <c r="H71" s="287"/>
    </row>
    <row r="72" spans="2:8" ht="25.5" x14ac:dyDescent="0.2">
      <c r="B72" s="264"/>
      <c r="C72" s="265">
        <v>1</v>
      </c>
      <c r="D72" s="264" t="s">
        <v>223</v>
      </c>
      <c r="E72" s="266" t="s">
        <v>169</v>
      </c>
      <c r="F72" s="264">
        <v>1</v>
      </c>
      <c r="G72" s="264"/>
      <c r="H72" s="264">
        <f>F72*G72</f>
        <v>0</v>
      </c>
    </row>
    <row r="73" spans="2:8" ht="25.5" x14ac:dyDescent="0.2">
      <c r="B73" s="264"/>
      <c r="C73" s="265">
        <v>2</v>
      </c>
      <c r="D73" s="264" t="s">
        <v>224</v>
      </c>
      <c r="E73" s="266" t="s">
        <v>169</v>
      </c>
      <c r="F73" s="264">
        <v>1</v>
      </c>
      <c r="G73" s="264"/>
      <c r="H73" s="264">
        <f>F73*G73</f>
        <v>0</v>
      </c>
    </row>
    <row r="74" spans="2:8" ht="25.5" x14ac:dyDescent="0.2">
      <c r="B74" s="264"/>
      <c r="C74" s="265">
        <v>3</v>
      </c>
      <c r="D74" s="264" t="s">
        <v>225</v>
      </c>
      <c r="E74" s="266" t="s">
        <v>169</v>
      </c>
      <c r="F74" s="264">
        <v>1</v>
      </c>
      <c r="G74" s="264"/>
      <c r="H74" s="264">
        <f>F74*G74</f>
        <v>0</v>
      </c>
    </row>
    <row r="75" spans="2:8" ht="25.5" x14ac:dyDescent="0.2">
      <c r="B75" s="264"/>
      <c r="C75" s="265">
        <v>4</v>
      </c>
      <c r="D75" s="264" t="s">
        <v>226</v>
      </c>
      <c r="E75" s="266" t="s">
        <v>169</v>
      </c>
      <c r="F75" s="264">
        <v>1</v>
      </c>
      <c r="G75" s="264"/>
      <c r="H75" s="264">
        <f>F75*G75</f>
        <v>0</v>
      </c>
    </row>
    <row r="76" spans="2:8" ht="15" thickBot="1" x14ac:dyDescent="0.25">
      <c r="B76" s="268"/>
      <c r="C76" s="269">
        <v>5</v>
      </c>
      <c r="D76" s="268" t="s">
        <v>227</v>
      </c>
      <c r="E76" s="271" t="s">
        <v>3</v>
      </c>
      <c r="F76" s="268">
        <v>1</v>
      </c>
      <c r="G76" s="268"/>
      <c r="H76" s="268">
        <f>F76*G76</f>
        <v>0</v>
      </c>
    </row>
    <row r="77" spans="2:8" ht="15" thickTop="1" x14ac:dyDescent="0.2">
      <c r="B77" s="272"/>
      <c r="C77" s="273"/>
      <c r="D77" s="292" t="s">
        <v>228</v>
      </c>
      <c r="E77" s="293"/>
      <c r="F77" s="277"/>
      <c r="G77" s="277"/>
      <c r="H77" s="277">
        <f>SUM(H72:H76)</f>
        <v>0</v>
      </c>
    </row>
    <row r="78" spans="2:8" x14ac:dyDescent="0.2">
      <c r="B78" s="283"/>
      <c r="C78" s="284"/>
      <c r="D78" s="285"/>
      <c r="E78" s="286"/>
      <c r="F78" s="285"/>
      <c r="G78" s="285"/>
      <c r="H78" s="285"/>
    </row>
    <row r="79" spans="2:8" s="255" customFormat="1" x14ac:dyDescent="0.2">
      <c r="B79" s="278"/>
      <c r="C79" s="279" t="s">
        <v>112</v>
      </c>
      <c r="D79" s="278" t="s">
        <v>229</v>
      </c>
      <c r="E79" s="280"/>
      <c r="F79" s="278"/>
      <c r="G79" s="278"/>
      <c r="H79" s="278"/>
    </row>
    <row r="80" spans="2:8" x14ac:dyDescent="0.2">
      <c r="B80" s="264"/>
      <c r="C80" s="265">
        <v>1</v>
      </c>
      <c r="D80" s="264" t="s">
        <v>230</v>
      </c>
      <c r="E80" s="266" t="s">
        <v>169</v>
      </c>
      <c r="F80" s="281">
        <v>38</v>
      </c>
      <c r="G80" s="264"/>
      <c r="H80" s="264">
        <f t="shared" ref="H80:H87" si="3">F80*G80</f>
        <v>0</v>
      </c>
    </row>
    <row r="81" spans="2:8" x14ac:dyDescent="0.2">
      <c r="B81" s="264"/>
      <c r="C81" s="265">
        <v>2</v>
      </c>
      <c r="D81" s="264" t="s">
        <v>231</v>
      </c>
      <c r="E81" s="266" t="s">
        <v>232</v>
      </c>
      <c r="F81" s="281">
        <v>1</v>
      </c>
      <c r="G81" s="264"/>
      <c r="H81" s="264">
        <f t="shared" si="3"/>
        <v>0</v>
      </c>
    </row>
    <row r="82" spans="2:8" ht="25.5" x14ac:dyDescent="0.2">
      <c r="B82" s="264"/>
      <c r="C82" s="265">
        <v>3</v>
      </c>
      <c r="D82" s="264" t="s">
        <v>233</v>
      </c>
      <c r="E82" s="266" t="s">
        <v>169</v>
      </c>
      <c r="F82" s="281">
        <v>100</v>
      </c>
      <c r="G82" s="264"/>
      <c r="H82" s="264">
        <f t="shared" si="3"/>
        <v>0</v>
      </c>
    </row>
    <row r="83" spans="2:8" x14ac:dyDescent="0.2">
      <c r="B83" s="264"/>
      <c r="C83" s="265">
        <v>4</v>
      </c>
      <c r="D83" s="264" t="s">
        <v>234</v>
      </c>
      <c r="E83" s="266" t="s">
        <v>169</v>
      </c>
      <c r="F83" s="281">
        <v>1</v>
      </c>
      <c r="G83" s="264"/>
      <c r="H83" s="264">
        <f t="shared" si="3"/>
        <v>0</v>
      </c>
    </row>
    <row r="84" spans="2:8" ht="38.25" x14ac:dyDescent="0.2">
      <c r="B84" s="264"/>
      <c r="C84" s="265">
        <v>5</v>
      </c>
      <c r="D84" s="264" t="s">
        <v>235</v>
      </c>
      <c r="E84" s="266" t="s">
        <v>169</v>
      </c>
      <c r="F84" s="281">
        <v>100</v>
      </c>
      <c r="G84" s="264"/>
      <c r="H84" s="264">
        <f t="shared" si="3"/>
        <v>0</v>
      </c>
    </row>
    <row r="85" spans="2:8" x14ac:dyDescent="0.2">
      <c r="B85" s="264"/>
      <c r="C85" s="265">
        <v>6</v>
      </c>
      <c r="D85" s="264" t="s">
        <v>236</v>
      </c>
      <c r="E85" s="266" t="s">
        <v>169</v>
      </c>
      <c r="F85" s="281">
        <v>50</v>
      </c>
      <c r="G85" s="264"/>
      <c r="H85" s="264">
        <f t="shared" si="3"/>
        <v>0</v>
      </c>
    </row>
    <row r="86" spans="2:8" ht="25.5" x14ac:dyDescent="0.2">
      <c r="B86" s="264"/>
      <c r="C86" s="265">
        <v>7</v>
      </c>
      <c r="D86" s="290" t="s">
        <v>237</v>
      </c>
      <c r="E86" s="266" t="s">
        <v>169</v>
      </c>
      <c r="F86" s="281">
        <v>50</v>
      </c>
      <c r="G86" s="264"/>
      <c r="H86" s="264">
        <f t="shared" si="3"/>
        <v>0</v>
      </c>
    </row>
    <row r="87" spans="2:8" ht="26.25" thickBot="1" x14ac:dyDescent="0.25">
      <c r="B87" s="268"/>
      <c r="C87" s="269">
        <v>8</v>
      </c>
      <c r="D87" s="294" t="s">
        <v>238</v>
      </c>
      <c r="E87" s="271" t="s">
        <v>169</v>
      </c>
      <c r="F87" s="282">
        <v>1</v>
      </c>
      <c r="G87" s="268"/>
      <c r="H87" s="268">
        <f t="shared" si="3"/>
        <v>0</v>
      </c>
    </row>
    <row r="88" spans="2:8" ht="15" thickTop="1" x14ac:dyDescent="0.2">
      <c r="B88" s="272"/>
      <c r="C88" s="273"/>
      <c r="D88" s="292" t="s">
        <v>239</v>
      </c>
      <c r="E88" s="293"/>
      <c r="F88" s="277"/>
      <c r="G88" s="277"/>
      <c r="H88" s="277">
        <f>SUM(H80:H87)</f>
        <v>0</v>
      </c>
    </row>
    <row r="89" spans="2:8" x14ac:dyDescent="0.2">
      <c r="B89" s="283"/>
      <c r="C89" s="284"/>
      <c r="D89" s="295"/>
      <c r="E89" s="259"/>
      <c r="F89" s="258"/>
      <c r="G89" s="258"/>
      <c r="H89" s="258"/>
    </row>
    <row r="90" spans="2:8" s="255" customFormat="1" x14ac:dyDescent="0.2">
      <c r="B90" s="287" t="s">
        <v>6</v>
      </c>
      <c r="C90" s="288"/>
      <c r="D90" s="287" t="s">
        <v>240</v>
      </c>
      <c r="E90" s="289"/>
      <c r="F90" s="287"/>
      <c r="G90" s="287"/>
      <c r="H90" s="287"/>
    </row>
    <row r="91" spans="2:8" s="255" customFormat="1" x14ac:dyDescent="0.2">
      <c r="B91" s="278"/>
      <c r="C91" s="279" t="s">
        <v>2</v>
      </c>
      <c r="D91" s="278" t="s">
        <v>241</v>
      </c>
      <c r="E91" s="280"/>
      <c r="F91" s="278"/>
      <c r="G91" s="278"/>
      <c r="H91" s="278"/>
    </row>
    <row r="92" spans="2:8" ht="38.25" x14ac:dyDescent="0.2">
      <c r="B92" s="264"/>
      <c r="C92" s="265">
        <v>1</v>
      </c>
      <c r="D92" s="264" t="s">
        <v>242</v>
      </c>
      <c r="E92" s="266" t="s">
        <v>169</v>
      </c>
      <c r="F92" s="281">
        <v>138</v>
      </c>
      <c r="G92" s="264"/>
      <c r="H92" s="264">
        <f>F92*G92</f>
        <v>0</v>
      </c>
    </row>
    <row r="93" spans="2:8" ht="25.5" x14ac:dyDescent="0.2">
      <c r="B93" s="264"/>
      <c r="C93" s="265">
        <v>2</v>
      </c>
      <c r="D93" s="264" t="s">
        <v>243</v>
      </c>
      <c r="E93" s="266" t="s">
        <v>3</v>
      </c>
      <c r="F93" s="281">
        <v>6</v>
      </c>
      <c r="G93" s="264"/>
      <c r="H93" s="264">
        <f>F93*G93</f>
        <v>0</v>
      </c>
    </row>
    <row r="94" spans="2:8" x14ac:dyDescent="0.2">
      <c r="B94" s="264"/>
      <c r="C94" s="265">
        <v>3</v>
      </c>
      <c r="D94" s="264" t="s">
        <v>244</v>
      </c>
      <c r="E94" s="266" t="s">
        <v>154</v>
      </c>
      <c r="F94" s="281">
        <v>6</v>
      </c>
      <c r="G94" s="264"/>
      <c r="H94" s="264">
        <f>F94*G94</f>
        <v>0</v>
      </c>
    </row>
    <row r="95" spans="2:8" ht="15" thickBot="1" x14ac:dyDescent="0.25">
      <c r="B95" s="268"/>
      <c r="C95" s="269">
        <v>4</v>
      </c>
      <c r="D95" s="268" t="s">
        <v>245</v>
      </c>
      <c r="E95" s="271" t="s">
        <v>3</v>
      </c>
      <c r="F95" s="282">
        <v>3</v>
      </c>
      <c r="G95" s="268"/>
      <c r="H95" s="268">
        <f>F95*G95</f>
        <v>0</v>
      </c>
    </row>
    <row r="96" spans="2:8" ht="15" thickTop="1" x14ac:dyDescent="0.2">
      <c r="B96" s="272"/>
      <c r="C96" s="273"/>
      <c r="D96" s="292" t="s">
        <v>246</v>
      </c>
      <c r="E96" s="293"/>
      <c r="F96" s="277"/>
      <c r="G96" s="277"/>
      <c r="H96" s="277">
        <f>SUM(H92:H95)</f>
        <v>0</v>
      </c>
    </row>
    <row r="97" spans="2:8" x14ac:dyDescent="0.2">
      <c r="B97" s="283"/>
      <c r="C97" s="284"/>
      <c r="D97" s="291"/>
      <c r="E97" s="286"/>
      <c r="F97" s="285"/>
      <c r="G97" s="285"/>
      <c r="H97" s="285"/>
    </row>
    <row r="98" spans="2:8" s="255" customFormat="1" x14ac:dyDescent="0.2">
      <c r="B98" s="287" t="s">
        <v>7</v>
      </c>
      <c r="C98" s="288"/>
      <c r="D98" s="287" t="s">
        <v>247</v>
      </c>
      <c r="E98" s="289"/>
      <c r="F98" s="287"/>
      <c r="G98" s="287"/>
      <c r="H98" s="287"/>
    </row>
    <row r="99" spans="2:8" s="255" customFormat="1" x14ac:dyDescent="0.2">
      <c r="B99" s="278"/>
      <c r="C99" s="279" t="s">
        <v>2</v>
      </c>
      <c r="D99" s="278" t="s">
        <v>248</v>
      </c>
      <c r="E99" s="280"/>
      <c r="F99" s="278"/>
      <c r="G99" s="278"/>
      <c r="H99" s="278"/>
    </row>
    <row r="100" spans="2:8" x14ac:dyDescent="0.2">
      <c r="B100" s="264"/>
      <c r="C100" s="265">
        <v>1</v>
      </c>
      <c r="D100" s="264" t="s">
        <v>249</v>
      </c>
      <c r="E100" s="266" t="s">
        <v>186</v>
      </c>
      <c r="F100" s="264">
        <v>1</v>
      </c>
      <c r="G100" s="264"/>
      <c r="H100" s="264">
        <f>F100*G100</f>
        <v>0</v>
      </c>
    </row>
    <row r="101" spans="2:8" ht="25.5" x14ac:dyDescent="0.2">
      <c r="B101" s="264"/>
      <c r="C101" s="265">
        <v>2</v>
      </c>
      <c r="D101" s="264" t="s">
        <v>250</v>
      </c>
      <c r="E101" s="266" t="s">
        <v>154</v>
      </c>
      <c r="F101" s="264">
        <v>1</v>
      </c>
      <c r="G101" s="264"/>
      <c r="H101" s="264">
        <f>F101*G101</f>
        <v>0</v>
      </c>
    </row>
    <row r="102" spans="2:8" ht="15" thickBot="1" x14ac:dyDescent="0.25">
      <c r="B102" s="268"/>
      <c r="C102" s="269">
        <v>3</v>
      </c>
      <c r="D102" s="268" t="s">
        <v>251</v>
      </c>
      <c r="E102" s="271" t="s">
        <v>186</v>
      </c>
      <c r="F102" s="268">
        <v>1</v>
      </c>
      <c r="G102" s="268"/>
      <c r="H102" s="268">
        <f>F102*G102</f>
        <v>0</v>
      </c>
    </row>
    <row r="103" spans="2:8" ht="15" thickTop="1" x14ac:dyDescent="0.2">
      <c r="B103" s="272"/>
      <c r="C103" s="273"/>
      <c r="D103" s="292" t="s">
        <v>252</v>
      </c>
      <c r="E103" s="293"/>
      <c r="F103" s="277"/>
      <c r="G103" s="277"/>
      <c r="H103" s="277">
        <f>SUM(H100:H102)</f>
        <v>0</v>
      </c>
    </row>
    <row r="104" spans="2:8" x14ac:dyDescent="0.2">
      <c r="B104" s="264"/>
      <c r="C104" s="265"/>
      <c r="D104" s="264"/>
      <c r="E104" s="266"/>
      <c r="F104" s="264"/>
      <c r="G104" s="264"/>
      <c r="H104" s="264"/>
    </row>
    <row r="105" spans="2:8" s="255" customFormat="1" x14ac:dyDescent="0.2">
      <c r="B105" s="278" t="s">
        <v>8</v>
      </c>
      <c r="C105" s="279"/>
      <c r="D105" s="278" t="s">
        <v>253</v>
      </c>
      <c r="E105" s="280"/>
      <c r="F105" s="278"/>
      <c r="G105" s="278"/>
      <c r="H105" s="278"/>
    </row>
    <row r="106" spans="2:8" ht="25.5" x14ac:dyDescent="0.2">
      <c r="B106" s="264"/>
      <c r="C106" s="265">
        <v>1</v>
      </c>
      <c r="D106" s="264" t="s">
        <v>254</v>
      </c>
      <c r="E106" s="266" t="s">
        <v>154</v>
      </c>
      <c r="F106" s="264">
        <v>1</v>
      </c>
      <c r="G106" s="264"/>
      <c r="H106" s="264">
        <f>F106*G106</f>
        <v>0</v>
      </c>
    </row>
    <row r="107" spans="2:8" ht="26.25" thickBot="1" x14ac:dyDescent="0.25">
      <c r="B107" s="268"/>
      <c r="C107" s="269">
        <v>2</v>
      </c>
      <c r="D107" s="268" t="s">
        <v>255</v>
      </c>
      <c r="E107" s="271" t="s">
        <v>154</v>
      </c>
      <c r="F107" s="268">
        <v>0.03</v>
      </c>
      <c r="G107" s="268"/>
      <c r="H107" s="268">
        <f>F107*G107</f>
        <v>0</v>
      </c>
    </row>
    <row r="108" spans="2:8" ht="15" thickTop="1" x14ac:dyDescent="0.2">
      <c r="B108" s="272"/>
      <c r="C108" s="273"/>
      <c r="D108" s="292" t="s">
        <v>256</v>
      </c>
      <c r="E108" s="293"/>
      <c r="F108" s="277"/>
      <c r="G108" s="277"/>
      <c r="H108" s="277">
        <f>SUM(H106:H107)</f>
        <v>0</v>
      </c>
    </row>
    <row r="109" spans="2:8" x14ac:dyDescent="0.2">
      <c r="B109" s="296"/>
      <c r="C109" s="297"/>
      <c r="D109" s="296"/>
      <c r="E109" s="298"/>
      <c r="F109" s="296"/>
      <c r="G109" s="296"/>
      <c r="H109" s="296"/>
    </row>
    <row r="110" spans="2:8" x14ac:dyDescent="0.2">
      <c r="B110" s="296"/>
      <c r="C110" s="297"/>
      <c r="D110" s="296"/>
      <c r="E110" s="298"/>
      <c r="F110" s="296"/>
      <c r="G110" s="296"/>
      <c r="H110" s="296"/>
    </row>
    <row r="111" spans="2:8" x14ac:dyDescent="0.2">
      <c r="B111" s="296"/>
      <c r="C111" s="297"/>
      <c r="D111" s="296"/>
      <c r="E111" s="298"/>
      <c r="F111" s="296"/>
      <c r="G111" s="296"/>
      <c r="H111" s="296"/>
    </row>
    <row r="112" spans="2:8" ht="15" thickBot="1" x14ac:dyDescent="0.25">
      <c r="B112" s="296"/>
      <c r="C112" s="297"/>
      <c r="D112" s="296"/>
      <c r="E112" s="298"/>
      <c r="F112" s="296"/>
      <c r="G112" s="296"/>
      <c r="H112" s="296"/>
    </row>
    <row r="113" spans="2:8" s="255" customFormat="1" ht="33.75" customHeight="1" x14ac:dyDescent="0.2">
      <c r="B113" s="299"/>
      <c r="C113" s="300"/>
      <c r="D113" s="301" t="s">
        <v>257</v>
      </c>
      <c r="E113" s="302"/>
      <c r="F113" s="303"/>
      <c r="G113" s="303"/>
      <c r="H113" s="304"/>
    </row>
    <row r="114" spans="2:8" x14ac:dyDescent="0.2">
      <c r="B114" s="305"/>
      <c r="C114" s="297"/>
      <c r="D114" s="296"/>
      <c r="E114" s="298"/>
      <c r="F114" s="296"/>
      <c r="G114" s="296"/>
      <c r="H114" s="296"/>
    </row>
    <row r="115" spans="2:8" ht="15" thickBot="1" x14ac:dyDescent="0.25">
      <c r="B115" s="306" t="str">
        <f>+B5</f>
        <v>A</v>
      </c>
      <c r="C115" s="307"/>
      <c r="D115" s="308" t="str">
        <f>+D5</f>
        <v>PRIPRAVLJALNA DELA</v>
      </c>
      <c r="E115" s="309"/>
      <c r="F115" s="310"/>
      <c r="G115" s="310"/>
      <c r="H115" s="310">
        <f>H14</f>
        <v>0</v>
      </c>
    </row>
    <row r="116" spans="2:8" ht="15" thickTop="1" x14ac:dyDescent="0.2">
      <c r="B116" s="305"/>
      <c r="C116" s="297"/>
      <c r="D116" s="403" t="s">
        <v>258</v>
      </c>
      <c r="E116" s="403"/>
      <c r="F116" s="296"/>
      <c r="G116" s="296"/>
      <c r="H116" s="312">
        <f>H115</f>
        <v>0</v>
      </c>
    </row>
    <row r="117" spans="2:8" x14ac:dyDescent="0.2">
      <c r="B117" s="305"/>
      <c r="C117" s="297"/>
      <c r="D117" s="296"/>
      <c r="E117" s="298"/>
      <c r="F117" s="296"/>
      <c r="G117" s="296"/>
      <c r="H117" s="296"/>
    </row>
    <row r="118" spans="2:8" x14ac:dyDescent="0.2">
      <c r="B118" s="313" t="str">
        <f>+B16</f>
        <v>B</v>
      </c>
      <c r="C118" s="314"/>
      <c r="D118" s="277" t="str">
        <f>+D16</f>
        <v>GRADBENA DELA</v>
      </c>
      <c r="E118" s="293"/>
      <c r="F118" s="277"/>
      <c r="G118" s="277"/>
      <c r="H118" s="277"/>
    </row>
    <row r="119" spans="2:8" x14ac:dyDescent="0.2">
      <c r="B119" s="315"/>
      <c r="C119" s="316" t="str">
        <f>+C17</f>
        <v>I.</v>
      </c>
      <c r="D119" s="312" t="str">
        <f>+D17</f>
        <v>RUŠITVENA IN UREDITVENA DELA</v>
      </c>
      <c r="E119" s="311"/>
      <c r="F119" s="312"/>
      <c r="G119" s="312"/>
      <c r="H119" s="296">
        <f>H23</f>
        <v>0</v>
      </c>
    </row>
    <row r="120" spans="2:8" x14ac:dyDescent="0.2">
      <c r="B120" s="315"/>
      <c r="C120" s="316" t="str">
        <f>+C25</f>
        <v>II.</v>
      </c>
      <c r="D120" s="312" t="str">
        <f>+D25</f>
        <v>ZEMELJSKA DELA</v>
      </c>
      <c r="E120" s="311"/>
      <c r="F120" s="312"/>
      <c r="G120" s="312"/>
      <c r="H120" s="296">
        <f>H40</f>
        <v>0</v>
      </c>
    </row>
    <row r="121" spans="2:8" x14ac:dyDescent="0.2">
      <c r="B121" s="315"/>
      <c r="C121" s="316" t="str">
        <f>+C42</f>
        <v>III.</v>
      </c>
      <c r="D121" s="312" t="str">
        <f>+D42</f>
        <v>ZIDARSKA DELA</v>
      </c>
      <c r="E121" s="311"/>
      <c r="F121" s="312"/>
      <c r="G121" s="312"/>
      <c r="H121" s="296">
        <f>H58</f>
        <v>0</v>
      </c>
    </row>
    <row r="122" spans="2:8" x14ac:dyDescent="0.2">
      <c r="B122" s="315"/>
      <c r="C122" s="316" t="str">
        <f>+C60</f>
        <v>IV.</v>
      </c>
      <c r="D122" s="312" t="str">
        <f>+D60</f>
        <v>BETONERSKA DELA</v>
      </c>
      <c r="E122" s="311"/>
      <c r="F122" s="312"/>
      <c r="G122" s="312"/>
      <c r="H122" s="296">
        <f>+H63</f>
        <v>0</v>
      </c>
    </row>
    <row r="123" spans="2:8" x14ac:dyDescent="0.2">
      <c r="B123" s="315"/>
      <c r="C123" s="316" t="str">
        <f>+C65</f>
        <v>V.</v>
      </c>
      <c r="D123" s="312" t="str">
        <f>+D65</f>
        <v>ŽELEZOKRIVSKA DELA</v>
      </c>
      <c r="E123" s="311"/>
      <c r="F123" s="312"/>
      <c r="G123" s="312"/>
      <c r="H123" s="296">
        <f>H69</f>
        <v>0</v>
      </c>
    </row>
    <row r="124" spans="2:8" x14ac:dyDescent="0.2">
      <c r="B124" s="315"/>
      <c r="C124" s="316" t="str">
        <f>+C71</f>
        <v>VI.</v>
      </c>
      <c r="D124" s="312" t="str">
        <f>+D71</f>
        <v>TESARSKA DELA</v>
      </c>
      <c r="E124" s="311"/>
      <c r="F124" s="312"/>
      <c r="G124" s="312"/>
      <c r="H124" s="296">
        <f>H77</f>
        <v>0</v>
      </c>
    </row>
    <row r="125" spans="2:8" ht="15" thickBot="1" x14ac:dyDescent="0.25">
      <c r="B125" s="306"/>
      <c r="C125" s="307" t="str">
        <f>+C79</f>
        <v>VII.</v>
      </c>
      <c r="D125" s="308" t="str">
        <f>+D79</f>
        <v>ASFALTERSKA DELA</v>
      </c>
      <c r="E125" s="317"/>
      <c r="F125" s="308"/>
      <c r="G125" s="308"/>
      <c r="H125" s="310">
        <f>H88</f>
        <v>0</v>
      </c>
    </row>
    <row r="126" spans="2:8" ht="15" thickTop="1" x14ac:dyDescent="0.2">
      <c r="B126" s="315"/>
      <c r="C126" s="316"/>
      <c r="D126" s="403" t="s">
        <v>259</v>
      </c>
      <c r="E126" s="403"/>
      <c r="F126" s="403"/>
      <c r="G126" s="312"/>
      <c r="H126" s="312">
        <f>SUM(H119:H125)</f>
        <v>0</v>
      </c>
    </row>
    <row r="127" spans="2:8" x14ac:dyDescent="0.2">
      <c r="B127" s="315"/>
      <c r="C127" s="316"/>
      <c r="D127" s="311"/>
      <c r="E127" s="311"/>
      <c r="F127" s="312"/>
      <c r="G127" s="312"/>
      <c r="H127" s="312"/>
    </row>
    <row r="128" spans="2:8" x14ac:dyDescent="0.2">
      <c r="B128" s="313" t="str">
        <f>+B90</f>
        <v>C</v>
      </c>
      <c r="C128" s="314"/>
      <c r="D128" s="277" t="str">
        <f>+D90</f>
        <v>OBRTNIŠKA DELA</v>
      </c>
      <c r="E128" s="293"/>
      <c r="F128" s="276"/>
      <c r="G128" s="276"/>
      <c r="H128" s="276"/>
    </row>
    <row r="129" spans="2:9" ht="15" thickBot="1" x14ac:dyDescent="0.25">
      <c r="B129" s="306"/>
      <c r="C129" s="307" t="str">
        <f>+C91</f>
        <v>I.</v>
      </c>
      <c r="D129" s="308" t="str">
        <f>+D91</f>
        <v>KLUČAVNIČARSKA DELA</v>
      </c>
      <c r="E129" s="317"/>
      <c r="F129" s="310"/>
      <c r="G129" s="310"/>
      <c r="H129" s="310">
        <f>H96</f>
        <v>0</v>
      </c>
    </row>
    <row r="130" spans="2:9" ht="15" thickTop="1" x14ac:dyDescent="0.2">
      <c r="B130" s="315"/>
      <c r="C130" s="316"/>
      <c r="D130" s="403" t="s">
        <v>260</v>
      </c>
      <c r="E130" s="403"/>
      <c r="F130" s="403"/>
      <c r="G130" s="312"/>
      <c r="H130" s="312">
        <f>H129</f>
        <v>0</v>
      </c>
    </row>
    <row r="131" spans="2:9" x14ac:dyDescent="0.2">
      <c r="B131" s="313" t="str">
        <f>+B98</f>
        <v>D</v>
      </c>
      <c r="C131" s="314"/>
      <c r="D131" s="277" t="str">
        <f>+D98</f>
        <v>ELEKTRO DELA</v>
      </c>
      <c r="E131" s="293"/>
      <c r="F131" s="276"/>
      <c r="G131" s="276"/>
      <c r="H131" s="276"/>
    </row>
    <row r="132" spans="2:9" ht="15" thickBot="1" x14ac:dyDescent="0.25">
      <c r="B132" s="306"/>
      <c r="C132" s="307" t="str">
        <f>+C99</f>
        <v>I.</v>
      </c>
      <c r="D132" s="308" t="str">
        <f>+D99</f>
        <v>OZEMLJITEV</v>
      </c>
      <c r="E132" s="317"/>
      <c r="F132" s="310"/>
      <c r="G132" s="310"/>
      <c r="H132" s="310">
        <v>10</v>
      </c>
    </row>
    <row r="133" spans="2:9" ht="15" thickTop="1" x14ac:dyDescent="0.2">
      <c r="B133" s="315"/>
      <c r="C133" s="316"/>
      <c r="D133" s="403" t="s">
        <v>261</v>
      </c>
      <c r="E133" s="403"/>
      <c r="F133" s="403"/>
      <c r="G133" s="312"/>
      <c r="H133" s="312">
        <v>0</v>
      </c>
    </row>
    <row r="134" spans="2:9" x14ac:dyDescent="0.2">
      <c r="B134" s="315"/>
      <c r="C134" s="316"/>
      <c r="D134" s="311"/>
      <c r="E134" s="311"/>
      <c r="F134" s="312"/>
      <c r="G134" s="312"/>
      <c r="H134" s="312"/>
    </row>
    <row r="135" spans="2:9" ht="15.75" customHeight="1" thickBot="1" x14ac:dyDescent="0.25">
      <c r="B135" s="306" t="s">
        <v>8</v>
      </c>
      <c r="C135" s="307"/>
      <c r="D135" s="308" t="s">
        <v>253</v>
      </c>
      <c r="E135" s="317"/>
      <c r="F135" s="310"/>
      <c r="G135" s="310"/>
      <c r="H135" s="310">
        <f>H108</f>
        <v>0</v>
      </c>
    </row>
    <row r="136" spans="2:9" ht="15" thickTop="1" x14ac:dyDescent="0.2">
      <c r="B136" s="315"/>
      <c r="C136" s="316"/>
      <c r="D136" s="318" t="s">
        <v>262</v>
      </c>
      <c r="E136" s="311"/>
      <c r="F136" s="312"/>
      <c r="G136" s="312"/>
      <c r="H136" s="312">
        <f>H108</f>
        <v>0</v>
      </c>
    </row>
    <row r="137" spans="2:9" x14ac:dyDescent="0.2">
      <c r="B137" s="315"/>
      <c r="C137" s="316"/>
      <c r="D137" s="318"/>
      <c r="E137" s="311"/>
      <c r="F137" s="312"/>
      <c r="G137" s="312"/>
      <c r="H137" s="312"/>
    </row>
    <row r="138" spans="2:9" x14ac:dyDescent="0.2">
      <c r="B138" s="315"/>
      <c r="C138" s="316"/>
      <c r="D138" s="319"/>
      <c r="E138" s="311"/>
      <c r="F138" s="312"/>
      <c r="G138" s="312"/>
      <c r="H138" s="312"/>
    </row>
    <row r="139" spans="2:9" ht="20.25" customHeight="1" thickBot="1" x14ac:dyDescent="0.25">
      <c r="B139" s="320"/>
      <c r="C139" s="321"/>
      <c r="D139" s="322" t="s">
        <v>263</v>
      </c>
      <c r="E139" s="323"/>
      <c r="F139" s="324"/>
      <c r="G139" s="325"/>
      <c r="H139" s="326">
        <f>+H116+H126+H130+H133+H136</f>
        <v>0</v>
      </c>
    </row>
    <row r="140" spans="2:9" ht="8.25" customHeight="1" thickTop="1" x14ac:dyDescent="0.2">
      <c r="B140" s="327"/>
      <c r="C140" s="316"/>
      <c r="D140" s="328"/>
      <c r="E140" s="329"/>
      <c r="F140" s="330"/>
      <c r="G140" s="331"/>
      <c r="H140" s="332"/>
    </row>
    <row r="141" spans="2:9" ht="20.25" customHeight="1" x14ac:dyDescent="0.2">
      <c r="B141" s="327"/>
      <c r="C141" s="316"/>
      <c r="D141" s="372" t="s">
        <v>264</v>
      </c>
      <c r="E141" s="329"/>
      <c r="F141" s="330"/>
      <c r="G141" s="331"/>
      <c r="H141" s="332">
        <f>+H139*15</f>
        <v>0</v>
      </c>
    </row>
    <row r="142" spans="2:9" x14ac:dyDescent="0.2">
      <c r="B142" s="333"/>
      <c r="C142" s="334"/>
      <c r="D142" s="335" t="s">
        <v>265</v>
      </c>
      <c r="E142" s="336"/>
      <c r="F142" s="249"/>
      <c r="G142" s="337"/>
      <c r="H142" s="338"/>
    </row>
    <row r="144" spans="2:9" customFormat="1" ht="15" x14ac:dyDescent="0.25">
      <c r="B144" s="130" t="s">
        <v>76</v>
      </c>
      <c r="C144" s="129"/>
      <c r="D144" s="12"/>
      <c r="E144" s="2"/>
      <c r="F144" s="2"/>
      <c r="G144" s="2"/>
      <c r="H144" s="2"/>
      <c r="I144" s="2"/>
    </row>
    <row r="146" spans="2:7" customFormat="1" ht="40.5" customHeight="1" x14ac:dyDescent="0.25">
      <c r="B146" s="385" t="s">
        <v>272</v>
      </c>
      <c r="C146" s="385"/>
      <c r="D146" s="385"/>
      <c r="E146" s="385"/>
      <c r="F146" s="385"/>
      <c r="G146" s="385"/>
    </row>
    <row r="147" spans="2:7" customFormat="1" ht="15" x14ac:dyDescent="0.25"/>
    <row r="148" spans="2:7" s="359" customFormat="1" x14ac:dyDescent="0.2">
      <c r="B148" s="358" t="s">
        <v>273</v>
      </c>
      <c r="D148" s="360"/>
      <c r="E148" s="360"/>
      <c r="F148" s="360"/>
      <c r="G148" s="361"/>
    </row>
    <row r="149" spans="2:7" s="359" customFormat="1" x14ac:dyDescent="0.2">
      <c r="B149" s="358"/>
      <c r="D149" s="360"/>
      <c r="E149" s="360"/>
      <c r="F149" s="360"/>
      <c r="G149" s="361"/>
    </row>
    <row r="150" spans="2:7" customFormat="1" ht="15" x14ac:dyDescent="0.25">
      <c r="B150" t="s">
        <v>274</v>
      </c>
    </row>
    <row r="151" spans="2:7" s="359" customFormat="1" x14ac:dyDescent="0.2">
      <c r="B151" s="362"/>
      <c r="C151" s="363"/>
      <c r="D151" s="360" t="s">
        <v>275</v>
      </c>
      <c r="E151" s="360"/>
      <c r="F151" s="360"/>
      <c r="G151" s="361"/>
    </row>
    <row r="152" spans="2:7" s="359" customFormat="1" x14ac:dyDescent="0.2">
      <c r="B152" s="362"/>
      <c r="D152" s="360" t="s">
        <v>276</v>
      </c>
      <c r="E152" s="360"/>
      <c r="F152" s="360"/>
      <c r="G152" s="361"/>
    </row>
    <row r="153" spans="2:7" s="359" customFormat="1" x14ac:dyDescent="0.2">
      <c r="B153" s="362"/>
      <c r="D153" s="360"/>
      <c r="E153" s="360"/>
      <c r="F153" s="360"/>
      <c r="G153" s="361"/>
    </row>
    <row r="154" spans="2:7" s="359" customFormat="1" x14ac:dyDescent="0.2">
      <c r="B154" s="362" t="s">
        <v>277</v>
      </c>
      <c r="D154" s="360"/>
      <c r="E154" s="360"/>
      <c r="F154" s="360"/>
      <c r="G154" s="361"/>
    </row>
    <row r="155" spans="2:7" s="359" customFormat="1" x14ac:dyDescent="0.2">
      <c r="D155" s="360" t="s">
        <v>275</v>
      </c>
      <c r="E155" s="360"/>
      <c r="F155" s="360"/>
      <c r="G155" s="361"/>
    </row>
    <row r="156" spans="2:7" s="359" customFormat="1" x14ac:dyDescent="0.2">
      <c r="E156" s="360"/>
      <c r="F156" s="360"/>
      <c r="G156" s="361"/>
    </row>
    <row r="157" spans="2:7" s="359" customFormat="1" x14ac:dyDescent="0.2">
      <c r="D157" s="360" t="s">
        <v>278</v>
      </c>
      <c r="E157" s="364"/>
      <c r="F157" s="364"/>
      <c r="G157" s="361"/>
    </row>
  </sheetData>
  <mergeCells count="5">
    <mergeCell ref="D116:E116"/>
    <mergeCell ref="D126:F126"/>
    <mergeCell ref="D130:F130"/>
    <mergeCell ref="D133:F133"/>
    <mergeCell ref="B146:G14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 VSE</vt:lpstr>
      <vt:lpstr>I-Oprema in storitve</vt:lpstr>
      <vt:lpstr>II-Gradbena 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VKS-152/24</dc:title>
  <dc:subject>Ponudbeni predračun</dc:subject>
  <dc:creator>gregoricj; Matej; Matej Nučič; Marjan Rus</dc:creator>
  <cp:lastModifiedBy>Tina Bregar</cp:lastModifiedBy>
  <cp:lastPrinted>2024-10-03T09:10:21Z</cp:lastPrinted>
  <dcterms:created xsi:type="dcterms:W3CDTF">2009-11-06T11:13:44Z</dcterms:created>
  <dcterms:modified xsi:type="dcterms:W3CDTF">2024-10-29T13:34:12Z</dcterms:modified>
</cp:coreProperties>
</file>